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extended-properties+xml" PartName="/docProps/app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 semana" sheetId="1" r:id="rId4"/>
    <sheet state="visible" name="2 semana" sheetId="2" r:id="rId5"/>
    <sheet state="visible" name="3 semana" sheetId="3" r:id="rId6"/>
    <sheet state="visible" name="4 semana" sheetId="4" r:id="rId7"/>
    <sheet state="hidden" name="Hoja1" sheetId="5" r:id="rId8"/>
  </sheets>
  <definedNames/>
  <calcPr/>
</workbook>
</file>

<file path=xl/sharedStrings.xml><?xml version="1.0" encoding="utf-8"?>
<sst xmlns="http://schemas.openxmlformats.org/spreadsheetml/2006/main" count="734" uniqueCount="116">
  <si>
    <t>VERIFICACIONES</t>
  </si>
  <si>
    <t>1. DATOS GENERALES</t>
  </si>
  <si>
    <t xml:space="preserve">UBICACIÓN: </t>
  </si>
  <si>
    <t>MUNICIPALIDAD DE PACOCHA - ILO</t>
  </si>
  <si>
    <t>NÚMERO DE SERIE:</t>
  </si>
  <si>
    <t>CM19461011</t>
  </si>
  <si>
    <t>MARCA:</t>
  </si>
  <si>
    <t>THERMOSCIENTIFIC</t>
  </si>
  <si>
    <t>CÓDIGO PATRIMONIAL:</t>
  </si>
  <si>
    <t>60226409-0031</t>
  </si>
  <si>
    <t>MODELO:</t>
  </si>
  <si>
    <t>5030i</t>
  </si>
  <si>
    <t>OPERADOR:</t>
  </si>
  <si>
    <t>Jorge Luis Hualpa Amable</t>
  </si>
  <si>
    <t>PARÁMETRO:</t>
  </si>
  <si>
    <t>PM2.5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</si>
  <si>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</si>
  <si>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</si>
  <si>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</si>
  <si>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</si>
  <si>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</si>
  <si>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</si>
  <si>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</si>
  <si>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</si>
  <si>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LAMINAS DE CALIBRACION MASICA</t>
  </si>
  <si>
    <t>FH125C14</t>
  </si>
  <si>
    <t>------</t>
  </si>
  <si>
    <t>CM2624</t>
  </si>
  <si>
    <t>CALIBRADOR DE FLUJO</t>
  </si>
  <si>
    <t>MESALABS</t>
  </si>
  <si>
    <t>TETRACAL</t>
  </si>
  <si>
    <t>67221803-0005</t>
  </si>
  <si>
    <t>3. LEYENDA</t>
  </si>
  <si>
    <t>ESTADO</t>
  </si>
  <si>
    <t>INDICADOR</t>
  </si>
  <si>
    <t>ALARMA BAJA</t>
  </si>
  <si>
    <t>●</t>
  </si>
  <si>
    <t>OK</t>
  </si>
  <si>
    <t>ALARMA ALTA</t>
  </si>
  <si>
    <t>4. VERIFICACION DE PARAMETROS DE FUNCIONAMIENTO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</si>
  <si>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</si>
  <si>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</si>
  <si>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</si>
  <si>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</si>
  <si>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</si>
  <si>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</si>
  <si>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</si>
  <si>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</si>
  <si>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DETECTOR ALARMS</t>
  </si>
  <si>
    <t>BOARD STATUS</t>
  </si>
  <si>
    <t>----</t>
  </si>
  <si>
    <t>-----</t>
  </si>
  <si>
    <t>ALPHA COUNT</t>
  </si>
  <si>
    <t>BETHA COUNT</t>
  </si>
  <si>
    <t>NEFELOMETRO</t>
  </si>
  <si>
    <t>NEPH SAMPLE</t>
  </si>
  <si>
    <t>NEPH ZERO</t>
  </si>
  <si>
    <t>NEPH TEMP (°C)</t>
  </si>
  <si>
    <t>NEPH RH (%)</t>
  </si>
  <si>
    <t>LED CURRENT (mA)</t>
  </si>
  <si>
    <t>REF DETECTOR VOLT (mV)</t>
  </si>
  <si>
    <t>AMBIENTALES</t>
  </si>
  <si>
    <t>AMBIENT RH (%)</t>
  </si>
  <si>
    <t>SAMPLE RH (%)</t>
  </si>
  <si>
    <t>AMBIENT TEMP (°C)</t>
  </si>
  <si>
    <t>FLOW TEMP (°C)</t>
  </si>
  <si>
    <t>BOARD TEMP (°C)</t>
  </si>
  <si>
    <t>BAROMETRIC PRESSURE (mmHg)</t>
  </si>
  <si>
    <t>VACUUM (mmHg)</t>
  </si>
  <si>
    <t>FLOW VACUUM (mmHg)</t>
  </si>
  <si>
    <t>FLOW (LPM)</t>
  </si>
  <si>
    <t>Otras Alarmas Detectadas en Monitor</t>
  </si>
  <si>
    <t>NO</t>
  </si>
  <si>
    <t>Según lo indicado en la sección “Diagnostics Menu” y “Alarms Menu” del manual</t>
  </si>
  <si>
    <t>5. VERIFICACION EQUIPO/PATRON</t>
  </si>
  <si>
    <t>ERROR MAXIMO PERMITIDO *</t>
  </si>
  <si>
    <t>VERIFICACION INICIAL</t>
  </si>
  <si>
    <t>VERIFICACION FINAL 
(LUEGO DE UNA INTERVENCION O CALIBRACIÓN, EN CASO REQUIERA)</t>
  </si>
  <si>
    <t>VALOR EQUIPO</t>
  </si>
  <si>
    <t>VALOR  VERIFICADO</t>
  </si>
  <si>
    <t>ERROR</t>
  </si>
  <si>
    <t>CAUDAL DE ASPIRACIÓN (LPM)**</t>
  </si>
  <si>
    <t xml:space="preserve">patrones retirados para calibración </t>
  </si>
  <si>
    <t>TEMPERATURA AMBIENTAL (°C)</t>
  </si>
  <si>
    <t>patrones retirados para calibración</t>
  </si>
  <si>
    <t>PRESIÓN AMBIENTAL (mmHg)</t>
  </si>
  <si>
    <t>FILTRO DE MUESTREO</t>
  </si>
  <si>
    <t>---</t>
  </si>
  <si>
    <r>
      <rPr>
        <rFont val="Calibri"/>
        <color rgb="FF000000"/>
        <sz val="11.0"/>
      </rP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</si>
  <si>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t>**Cada dos semanas según recomendación del manual</t>
  </si>
  <si>
    <t>6. VERIFICACION MASICA (MENSUAL O POST-CALIBRACION PARA VALIDAR UN SERVICIO EXTERNO)</t>
  </si>
  <si>
    <t>VALOR SPAN DE LA LAMINA(ug)</t>
  </si>
  <si>
    <t>COEFICIENTE DE MASA INICIAL</t>
  </si>
  <si>
    <t>COEFICIENTE DE MASA FINAL</t>
  </si>
  <si>
    <t>ERROR RELATIVO (COEF. DE MASA)</t>
  </si>
  <si>
    <t>ERROR RELATIVA DE MASA
(%)</t>
  </si>
  <si>
    <t>ERROR ABSOLUTO DE MASA(ug)</t>
  </si>
  <si>
    <t>AJUSTE</t>
  </si>
  <si>
    <r>
      <rPr>
        <rFont val="Calibri"/>
        <color rgb="FF000000"/>
        <sz val="11.0"/>
      </rP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</si>
  <si>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t>7. PRUEBA DE FUGAS</t>
  </si>
  <si>
    <t>DIFERENCIA
MAXIMA
PERMITIDA *</t>
  </si>
  <si>
    <t>INICIO</t>
  </si>
  <si>
    <t>FINAL</t>
  </si>
  <si>
    <t>DIFERENCIA 
RELATIVA %</t>
  </si>
  <si>
    <t>CAUDAL DE ASPIRACIÓN (LPM) 
LECTURA DESDE DEL PATRON</t>
  </si>
  <si>
    <t>VACIO (mmHg)</t>
  </si>
  <si>
    <r>
      <rPr>
        <rFont val="Calibri"/>
        <color rgb="FF000000"/>
        <sz val="11.0"/>
      </rP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</si>
  <si>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t>no</t>
  </si>
  <si>
    <r>
      <rPr>
        <rFont val="Calibri"/>
        <color rgb="FF000000"/>
        <sz val="11.0"/>
      </rP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</si>
  <si>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r>
      <rPr>
        <rFont val="Calibri"/>
        <color rgb="FF000000"/>
        <sz val="11.0"/>
      </rP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</si>
  <si>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r>
      <rPr>
        <rFont val="Calibri"/>
        <color rgb="FF000000"/>
        <sz val="11.0"/>
      </rP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</si>
  <si>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r>
      <rPr>
        <rFont val="Calibri"/>
        <color rgb="FF000000"/>
        <sz val="11.0"/>
      </rP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</si>
  <si>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r>
      <rPr>
        <rFont val="Calibri"/>
        <color rgb="FF000000"/>
        <sz val="11.0"/>
      </rP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</si>
  <si>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t>SI</t>
  </si>
  <si>
    <t>FALLA</t>
  </si>
  <si>
    <t>CAMBIO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</si>
</sst>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d/mm/yyyy"/>
    <numFmt numFmtId="165" formatCode="[$-280A]h:mm:ss\ AM/PM"/>
    <numFmt numFmtId="166" formatCode="0.0%"/>
    <numFmt numFmtId="167" formatCode="0.0"/>
    <numFmt numFmtId="168" formatCode="\+\-\ 0.0%"/>
  </numFmts>
  <fonts count="14">
    <font>
      <sz val="11.0"/>
      <color rgb="FF000000"/>
      <name val="Arial"/>
      <scheme val="minor"/>
    </font>
    <font>
      <sz val="11.0"/>
      <color rgb="FF000000"/>
      <name val="Calibri"/>
    </font>
    <font>
      <b/>
      <u/>
      <sz val="10.0"/>
      <name val="Arial"/>
    </font>
    <font>
      <b/>
      <sz val="10.0"/>
      <name val="Arial"/>
    </font>
    <font>
      <b/>
      <sz val="11.0"/>
      <name val="Calibri"/>
    </font>
    <font>
      <sz val="11.0"/>
      <name val="Calibri"/>
    </font>
    <font/>
    <font>
      <b/>
      <sz val="11.0"/>
      <color rgb="FF000000"/>
      <name val="Calibri"/>
    </font>
    <font>
      <sz val="10.0"/>
      <name val="Arial"/>
    </font>
    <font>
      <sz val="11.0"/>
      <color rgb="FFFFC000"/>
      <name val="Arial"/>
    </font>
    <font>
      <sz val="11.0"/>
      <color rgb="FF00B050"/>
      <name val="Arial"/>
    </font>
    <font>
      <sz val="11.0"/>
      <color rgb="FFFF0000"/>
      <name val="Arial"/>
    </font>
    <font>
      <sz val="11.0"/>
      <color rgb="FF000000"/>
      <name val="Arial"/>
    </font>
    <font>
      <sz val="11.0"/>
      <color rgb="FF000000"/>
      <name val="Arimo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51">
    <border/>
    <border>
      <left style="medium">
        <color rgb="FF000000"/>
      </left>
      <right/>
      <top style="medium">
        <color rgb="FF000000"/>
      </top>
      <bottom/>
    </border>
    <border>
      <left style="medium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/>
      <right/>
      <top style="medium">
        <color rgb="FF000000"/>
      </top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/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/>
      <top/>
      <bottom style="medium">
        <color rgb="FF000000"/>
      </bottom>
    </border>
    <border>
      <left style="medium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/>
      <right/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right/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</border>
    <border>
      <right style="medium">
        <color rgb="FF000000"/>
      </right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</border>
    <border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11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center"/>
    </xf>
    <xf borderId="0" fillId="0" fontId="3" numFmtId="0" xfId="0" applyFont="1"/>
    <xf borderId="0" fillId="0" fontId="4" numFmtId="0" xfId="0" applyFont="1"/>
    <xf borderId="0" fillId="0" fontId="4" numFmtId="0" xfId="0" applyAlignment="1" applyFont="1">
      <alignment horizontal="left"/>
    </xf>
    <xf borderId="0" fillId="0" fontId="1" numFmtId="0" xfId="0" applyFont="1"/>
    <xf borderId="1" fillId="2" fontId="4" numFmtId="0" xfId="0" applyAlignment="1" applyBorder="1" applyFill="1" applyFont="1">
      <alignment horizontal="center" shrinkToFit="0" vertical="center" wrapText="1"/>
    </xf>
    <xf borderId="2" fillId="0" fontId="5" numFmtId="0" xfId="0" applyAlignment="1" applyBorder="1" applyFont="1">
      <alignment horizontal="center"/>
    </xf>
    <xf borderId="3" fillId="0" fontId="6" numFmtId="0" xfId="0" applyBorder="1" applyFont="1"/>
    <xf borderId="4" fillId="2" fontId="4" numFmtId="0" xfId="0" applyAlignment="1" applyBorder="1" applyFont="1">
      <alignment horizontal="center" shrinkToFit="0" vertical="center" wrapText="1"/>
    </xf>
    <xf borderId="5" fillId="0" fontId="5" numFmtId="1" xfId="0" applyAlignment="1" applyBorder="1" applyFont="1" applyNumberFormat="1">
      <alignment horizontal="center" vertical="center"/>
    </xf>
    <xf borderId="6" fillId="2" fontId="4" numFmtId="0" xfId="0" applyAlignment="1" applyBorder="1" applyFont="1">
      <alignment horizontal="center" shrinkToFit="0" vertical="center" wrapText="1"/>
    </xf>
    <xf borderId="7" fillId="0" fontId="5" numFmtId="0" xfId="0" applyAlignment="1" applyBorder="1" applyFont="1">
      <alignment horizontal="center" vertical="center"/>
    </xf>
    <xf borderId="8" fillId="0" fontId="6" numFmtId="0" xfId="0" applyBorder="1" applyFont="1"/>
    <xf borderId="9" fillId="2" fontId="4" numFmtId="0" xfId="0" applyAlignment="1" applyBorder="1" applyFont="1">
      <alignment horizontal="center" shrinkToFit="0" vertical="center" wrapText="1"/>
    </xf>
    <xf borderId="10" fillId="0" fontId="5" numFmtId="1" xfId="0" applyAlignment="1" applyBorder="1" applyFont="1" applyNumberFormat="1">
      <alignment horizontal="center" vertical="center"/>
    </xf>
    <xf borderId="0" fillId="0" fontId="1" numFmtId="0" xfId="0" applyAlignment="1" applyFont="1">
      <alignment vertical="center"/>
    </xf>
    <xf borderId="7" fillId="0" fontId="5" numFmtId="0" xfId="0" applyAlignment="1" applyBorder="1" applyFont="1">
      <alignment horizontal="center"/>
    </xf>
    <xf borderId="11" fillId="2" fontId="4" numFmtId="0" xfId="0" applyAlignment="1" applyBorder="1" applyFont="1">
      <alignment horizontal="center" shrinkToFit="0" vertical="center" wrapText="1"/>
    </xf>
    <xf borderId="12" fillId="0" fontId="5" numFmtId="0" xfId="0" applyAlignment="1" applyBorder="1" applyFont="1">
      <alignment horizontal="center"/>
    </xf>
    <xf borderId="13" fillId="0" fontId="6" numFmtId="0" xfId="0" applyBorder="1" applyFont="1"/>
    <xf borderId="14" fillId="2" fontId="4" numFmtId="0" xfId="0" applyAlignment="1" applyBorder="1" applyFont="1">
      <alignment horizontal="center" shrinkToFit="0" vertical="center" wrapText="1"/>
    </xf>
    <xf borderId="15" fillId="0" fontId="5" numFmtId="1" xfId="0" applyAlignment="1" applyBorder="1" applyFont="1" applyNumberFormat="1">
      <alignment horizontal="center" vertical="center"/>
    </xf>
    <xf borderId="0" fillId="0" fontId="5" numFmtId="0" xfId="0" applyAlignment="1" applyFont="1">
      <alignment horizontal="center"/>
    </xf>
    <xf borderId="0" fillId="0" fontId="5" numFmtId="0" xfId="0" applyAlignment="1" applyFont="1">
      <alignment horizontal="left"/>
    </xf>
    <xf borderId="0" fillId="0" fontId="5" numFmtId="0" xfId="0" applyFont="1"/>
    <xf borderId="16" fillId="2" fontId="4" numFmtId="0" xfId="0" applyAlignment="1" applyBorder="1" applyFont="1">
      <alignment horizontal="center" shrinkToFit="0" vertical="center" wrapText="1"/>
    </xf>
    <xf borderId="17" fillId="2" fontId="4" numFmtId="0" xfId="0" applyAlignment="1" applyBorder="1" applyFont="1">
      <alignment horizontal="center" shrinkToFit="0" vertical="center" wrapText="1"/>
    </xf>
    <xf borderId="18" fillId="2" fontId="4" numFmtId="0" xfId="0" applyAlignment="1" applyBorder="1" applyFont="1">
      <alignment horizontal="center" shrinkToFit="0" vertical="center" wrapText="1"/>
    </xf>
    <xf borderId="19" fillId="3" fontId="5" numFmtId="0" xfId="0" applyAlignment="1" applyBorder="1" applyFill="1" applyFont="1">
      <alignment horizontal="center" shrinkToFit="0" vertical="center" wrapText="1"/>
    </xf>
    <xf borderId="20" fillId="3" fontId="5" numFmtId="0" xfId="0" applyAlignment="1" applyBorder="1" applyFont="1">
      <alignment horizontal="center" shrinkToFit="0" vertical="center" wrapText="1"/>
    </xf>
    <xf quotePrefix="1" borderId="20" fillId="0" fontId="5" numFmtId="1" xfId="0" applyAlignment="1" applyBorder="1" applyFont="1" applyNumberFormat="1">
      <alignment horizontal="center" vertical="center"/>
    </xf>
    <xf borderId="20" fillId="0" fontId="5" numFmtId="1" xfId="0" applyAlignment="1" applyBorder="1" applyFont="1" applyNumberFormat="1">
      <alignment horizontal="center" vertical="center"/>
    </xf>
    <xf borderId="21" fillId="0" fontId="5" numFmtId="14" xfId="0" applyAlignment="1" applyBorder="1" applyFont="1" applyNumberFormat="1">
      <alignment horizontal="center" vertical="center"/>
    </xf>
    <xf borderId="22" fillId="3" fontId="5" numFmtId="0" xfId="0" applyAlignment="1" applyBorder="1" applyFont="1">
      <alignment horizontal="center" shrinkToFit="0" vertical="center" wrapText="1"/>
    </xf>
    <xf borderId="23" fillId="3" fontId="5" numFmtId="0" xfId="0" applyAlignment="1" applyBorder="1" applyFont="1">
      <alignment horizontal="center" shrinkToFit="0" vertical="center" wrapText="1"/>
    </xf>
    <xf borderId="23" fillId="0" fontId="5" numFmtId="1" xfId="0" applyAlignment="1" applyBorder="1" applyFont="1" applyNumberFormat="1">
      <alignment horizontal="center" vertical="center"/>
    </xf>
    <xf borderId="24" fillId="0" fontId="5" numFmtId="14" xfId="0" applyAlignment="1" applyBorder="1" applyFont="1" applyNumberFormat="1">
      <alignment horizontal="center" vertical="center"/>
    </xf>
    <xf borderId="0" fillId="0" fontId="7" numFmtId="0" xfId="0" applyFont="1"/>
    <xf borderId="0" fillId="0" fontId="8" numFmtId="0" xfId="0" applyAlignment="1" applyFont="1">
      <alignment horizontal="center" vertical="center"/>
    </xf>
    <xf borderId="0" fillId="0" fontId="8" numFmtId="0" xfId="0" applyAlignment="1" applyFont="1">
      <alignment vertical="center"/>
    </xf>
    <xf borderId="0" fillId="0" fontId="8" numFmtId="0" xfId="0" applyAlignment="1" applyFont="1">
      <alignment horizontal="center" shrinkToFit="0" vertical="center" wrapText="1"/>
    </xf>
    <xf borderId="25" fillId="0" fontId="8" numFmtId="0" xfId="0" applyAlignment="1" applyBorder="1" applyFont="1">
      <alignment horizontal="center" vertical="center"/>
    </xf>
    <xf borderId="26" fillId="0" fontId="9" numFmtId="0" xfId="0" applyAlignment="1" applyBorder="1" applyFont="1">
      <alignment horizontal="center" vertical="center"/>
    </xf>
    <xf borderId="27" fillId="0" fontId="8" numFmtId="0" xfId="0" applyAlignment="1" applyBorder="1" applyFont="1">
      <alignment horizontal="center" vertical="center"/>
    </xf>
    <xf borderId="8" fillId="0" fontId="10" numFmtId="0" xfId="0" applyAlignment="1" applyBorder="1" applyFont="1">
      <alignment horizontal="center" vertical="center"/>
    </xf>
    <xf borderId="15" fillId="0" fontId="8" numFmtId="0" xfId="0" applyAlignment="1" applyBorder="1" applyFont="1">
      <alignment horizontal="center" vertical="center"/>
    </xf>
    <xf borderId="13" fillId="0" fontId="11" numFmtId="0" xfId="0" applyAlignment="1" applyBorder="1" applyFont="1">
      <alignment horizontal="center" vertical="center"/>
    </xf>
    <xf borderId="28" fillId="0" fontId="8" numFmtId="0" xfId="0" applyAlignment="1" applyBorder="1" applyFont="1">
      <alignment horizontal="center" vertical="center"/>
    </xf>
    <xf borderId="12" fillId="0" fontId="3" numFmtId="0" xfId="0" applyAlignment="1" applyBorder="1" applyFont="1">
      <alignment horizontal="left" vertical="center"/>
    </xf>
    <xf borderId="29" fillId="0" fontId="6" numFmtId="0" xfId="0" applyBorder="1" applyFont="1"/>
    <xf borderId="30" fillId="2" fontId="4" numFmtId="0" xfId="0" applyAlignment="1" applyBorder="1" applyFont="1">
      <alignment horizontal="center" shrinkToFit="0" vertical="center" wrapText="1"/>
    </xf>
    <xf borderId="31" fillId="2" fontId="4" numFmtId="0" xfId="0" applyAlignment="1" applyBorder="1" applyFont="1">
      <alignment horizontal="center" shrinkToFit="0" vertical="center" wrapText="1"/>
    </xf>
    <xf borderId="32" fillId="0" fontId="6" numFmtId="0" xfId="0" applyBorder="1" applyFont="1"/>
    <xf borderId="16" fillId="3" fontId="4" numFmtId="164" xfId="0" applyAlignment="1" applyBorder="1" applyFont="1" applyNumberFormat="1">
      <alignment horizontal="center" shrinkToFit="0" vertical="center" wrapText="1"/>
    </xf>
    <xf borderId="16" fillId="3" fontId="4" numFmtId="165" xfId="0" applyAlignment="1" applyBorder="1" applyFont="1" applyNumberFormat="1">
      <alignment horizontal="center" shrinkToFit="0" vertical="center" wrapText="1"/>
    </xf>
    <xf borderId="15" fillId="0" fontId="6" numFmtId="0" xfId="0" applyBorder="1" applyFont="1"/>
    <xf borderId="30" fillId="0" fontId="7" numFmtId="0" xfId="0" applyAlignment="1" applyBorder="1" applyFont="1">
      <alignment vertical="center"/>
    </xf>
    <xf borderId="19" fillId="0" fontId="1" numFmtId="0" xfId="0" applyAlignment="1" applyBorder="1" applyFont="1">
      <alignment horizontal="center" vertical="center"/>
    </xf>
    <xf borderId="21" fillId="0" fontId="1" numFmtId="0" xfId="0" applyAlignment="1" applyBorder="1" applyFont="1">
      <alignment horizontal="center" vertical="center"/>
    </xf>
    <xf borderId="21" fillId="0" fontId="12" numFmtId="0" xfId="0" applyAlignment="1" applyBorder="1" applyFont="1">
      <alignment horizontal="center" vertical="center"/>
    </xf>
    <xf borderId="2" fillId="0" fontId="1" numFmtId="0" xfId="0" applyAlignment="1" applyBorder="1" applyFont="1">
      <alignment horizontal="center" vertical="center"/>
    </xf>
    <xf borderId="27" fillId="0" fontId="1" numFmtId="0" xfId="0" applyAlignment="1" applyBorder="1" applyFont="1">
      <alignment vertical="center"/>
    </xf>
    <xf quotePrefix="1" borderId="33" fillId="0" fontId="1" numFmtId="0" xfId="0" applyAlignment="1" applyBorder="1" applyFont="1">
      <alignment horizontal="center" vertical="center"/>
    </xf>
    <xf quotePrefix="1" borderId="34" fillId="0" fontId="1" numFmtId="0" xfId="0" applyAlignment="1" applyBorder="1" applyFont="1">
      <alignment horizontal="center" vertical="center"/>
    </xf>
    <xf borderId="33" fillId="0" fontId="1" numFmtId="0" xfId="0" applyAlignment="1" applyBorder="1" applyFont="1">
      <alignment horizontal="center" vertical="center"/>
    </xf>
    <xf borderId="34" fillId="0" fontId="12" numFmtId="0" xfId="0" applyAlignment="1" applyBorder="1" applyFont="1">
      <alignment horizontal="center" vertical="center"/>
    </xf>
    <xf borderId="7" fillId="0" fontId="1" numFmtId="0" xfId="0" applyAlignment="1" applyBorder="1" applyFont="1">
      <alignment horizontal="center" vertical="center"/>
    </xf>
    <xf borderId="34" fillId="0" fontId="1" numFmtId="0" xfId="0" applyAlignment="1" applyBorder="1" applyFont="1">
      <alignment horizontal="center" vertical="center"/>
    </xf>
    <xf borderId="27" fillId="0" fontId="7" numFmtId="0" xfId="0" applyAlignment="1" applyBorder="1" applyFont="1">
      <alignment vertical="center"/>
    </xf>
    <xf borderId="8" fillId="0" fontId="12" numFmtId="0" xfId="0" applyAlignment="1" applyBorder="1" applyFont="1">
      <alignment horizontal="center" vertical="center"/>
    </xf>
    <xf borderId="35" fillId="0" fontId="1" numFmtId="0" xfId="0" applyAlignment="1" applyBorder="1" applyFont="1">
      <alignment vertical="center"/>
    </xf>
    <xf borderId="36" fillId="0" fontId="1" numFmtId="0" xfId="0" applyAlignment="1" applyBorder="1" applyFont="1">
      <alignment horizontal="center" vertical="center"/>
    </xf>
    <xf borderId="37" fillId="0" fontId="1" numFmtId="0" xfId="0" applyAlignment="1" applyBorder="1" applyFont="1">
      <alignment horizontal="center" vertical="center"/>
    </xf>
    <xf borderId="38" fillId="0" fontId="1" numFmtId="0" xfId="0" applyAlignment="1" applyBorder="1" applyFont="1">
      <alignment vertical="center"/>
    </xf>
    <xf quotePrefix="1" borderId="22" fillId="0" fontId="1" numFmtId="0" xfId="0" applyAlignment="1" applyBorder="1" applyFont="1">
      <alignment horizontal="center" vertical="center"/>
    </xf>
    <xf quotePrefix="1" borderId="24" fillId="0" fontId="1" numFmtId="0" xfId="0" applyAlignment="1" applyBorder="1" applyFont="1">
      <alignment horizontal="center" vertical="center"/>
    </xf>
    <xf borderId="22" fillId="0" fontId="1" numFmtId="0" xfId="0" applyAlignment="1" applyBorder="1" applyFont="1">
      <alignment horizontal="center" vertical="center"/>
    </xf>
    <xf borderId="24" fillId="0" fontId="12" numFmtId="0" xfId="0" applyAlignment="1" applyBorder="1" applyFont="1">
      <alignment horizontal="center" vertical="center"/>
    </xf>
    <xf borderId="39" fillId="0" fontId="1" numFmtId="0" xfId="0" applyAlignment="1" applyBorder="1" applyFont="1">
      <alignment horizontal="center" vertical="center"/>
    </xf>
    <xf borderId="40" fillId="0" fontId="6" numFmtId="0" xfId="0" applyBorder="1" applyFont="1"/>
    <xf borderId="0" fillId="0" fontId="7" numFmtId="0" xfId="0" applyAlignment="1" applyFont="1">
      <alignment vertical="center"/>
    </xf>
    <xf borderId="41" fillId="0" fontId="6" numFmtId="0" xfId="0" applyBorder="1" applyFont="1"/>
    <xf borderId="25" fillId="0" fontId="6" numFmtId="0" xfId="0" applyBorder="1" applyFont="1"/>
    <xf borderId="30" fillId="0" fontId="1" numFmtId="0" xfId="0" applyAlignment="1" applyBorder="1" applyFont="1">
      <alignment vertical="center"/>
    </xf>
    <xf borderId="42" fillId="0" fontId="5" numFmtId="166" xfId="0" applyAlignment="1" applyBorder="1" applyFont="1" applyNumberFormat="1">
      <alignment horizontal="center" vertical="center"/>
    </xf>
    <xf borderId="43" fillId="0" fontId="1" numFmtId="0" xfId="0" applyAlignment="1" applyBorder="1" applyFont="1">
      <alignment horizontal="center" vertical="center"/>
    </xf>
    <xf borderId="20" fillId="3" fontId="1" numFmtId="0" xfId="0" applyAlignment="1" applyBorder="1" applyFont="1">
      <alignment horizontal="center" vertical="center"/>
    </xf>
    <xf borderId="44" fillId="0" fontId="5" numFmtId="166" xfId="0" applyAlignment="1" applyBorder="1" applyFont="1" applyNumberFormat="1">
      <alignment horizontal="center" vertical="center"/>
    </xf>
    <xf borderId="5" fillId="0" fontId="1" numFmtId="0" xfId="0" applyAlignment="1" applyBorder="1" applyFont="1">
      <alignment horizontal="center" vertical="center"/>
    </xf>
    <xf borderId="45" fillId="0" fontId="1" numFmtId="0" xfId="0" applyAlignment="1" applyBorder="1" applyFont="1">
      <alignment horizontal="center" vertical="center"/>
    </xf>
    <xf borderId="46" fillId="0" fontId="5" numFmtId="167" xfId="0" applyAlignment="1" applyBorder="1" applyFont="1" applyNumberFormat="1">
      <alignment horizontal="center" vertical="center"/>
    </xf>
    <xf borderId="33" fillId="0" fontId="5" numFmtId="167" xfId="0" applyAlignment="1" applyBorder="1" applyFont="1" applyNumberFormat="1">
      <alignment horizontal="center" vertical="center"/>
    </xf>
    <xf borderId="45" fillId="0" fontId="5" numFmtId="167" xfId="0" applyAlignment="1" applyBorder="1" applyFont="1" applyNumberFormat="1">
      <alignment horizontal="center" vertical="center"/>
    </xf>
    <xf borderId="27" fillId="0" fontId="13" numFmtId="0" xfId="0" applyAlignment="1" applyBorder="1" applyFont="1">
      <alignment vertical="center"/>
    </xf>
    <xf borderId="12" fillId="0" fontId="1" numFmtId="0" xfId="0" applyAlignment="1" applyBorder="1" applyFont="1">
      <alignment vertical="center"/>
    </xf>
    <xf quotePrefix="1" borderId="39" fillId="0" fontId="1" numFmtId="0" xfId="0" applyAlignment="1" applyBorder="1" applyFont="1">
      <alignment horizontal="center" vertical="center"/>
    </xf>
    <xf borderId="47" fillId="0" fontId="1" numFmtId="0" xfId="0" applyAlignment="1" applyBorder="1" applyFont="1">
      <alignment horizontal="center" vertical="center"/>
    </xf>
    <xf quotePrefix="1" borderId="48" fillId="0" fontId="5" numFmtId="167" xfId="0" applyAlignment="1" applyBorder="1" applyFont="1" applyNumberFormat="1">
      <alignment horizontal="center" vertical="center"/>
    </xf>
    <xf borderId="0" fillId="0" fontId="1" numFmtId="167" xfId="0" applyAlignment="1" applyFont="1" applyNumberFormat="1">
      <alignment horizontal="center" vertical="center"/>
    </xf>
    <xf borderId="0" fillId="0" fontId="1" numFmtId="167" xfId="0" applyAlignment="1" applyFont="1" applyNumberFormat="1">
      <alignment vertical="center"/>
    </xf>
    <xf borderId="49" fillId="0" fontId="1" numFmtId="0" xfId="0" applyAlignment="1" applyBorder="1" applyFont="1">
      <alignment horizontal="center" vertical="center"/>
    </xf>
    <xf borderId="50" fillId="0" fontId="5" numFmtId="166" xfId="0" applyAlignment="1" applyBorder="1" applyFont="1" applyNumberFormat="1">
      <alignment horizontal="center" vertical="center"/>
    </xf>
    <xf borderId="50" fillId="0" fontId="1" numFmtId="0" xfId="0" applyAlignment="1" applyBorder="1" applyFont="1">
      <alignment horizontal="center" vertical="center"/>
    </xf>
    <xf borderId="50" fillId="3" fontId="1" numFmtId="0" xfId="0" applyAlignment="1" applyBorder="1" applyFont="1">
      <alignment horizontal="center" vertical="center"/>
    </xf>
    <xf borderId="50" fillId="0" fontId="5" numFmtId="0" xfId="0" applyAlignment="1" applyBorder="1" applyFont="1">
      <alignment horizontal="center" vertical="center"/>
    </xf>
    <xf borderId="50" fillId="0" fontId="12" numFmtId="0" xfId="0" applyAlignment="1" applyBorder="1" applyFont="1">
      <alignment horizontal="center" vertical="center"/>
    </xf>
    <xf borderId="30" fillId="0" fontId="1" numFmtId="0" xfId="0" applyAlignment="1" applyBorder="1" applyFont="1">
      <alignment shrinkToFit="0" vertical="center" wrapText="1"/>
    </xf>
    <xf borderId="5" fillId="0" fontId="1" numFmtId="168" xfId="0" applyAlignment="1" applyBorder="1" applyFont="1" applyNumberFormat="1">
      <alignment horizontal="center" vertical="center"/>
    </xf>
    <xf borderId="5" fillId="0" fontId="1" numFmtId="10" xfId="0" applyAlignment="1" applyBorder="1" applyFont="1" applyNumberFormat="1">
      <alignment horizontal="center" vertical="center"/>
    </xf>
    <xf borderId="5" fillId="0" fontId="12" numFmtId="0" xfId="0" applyAlignment="1" applyBorder="1" applyFont="1">
      <alignment horizontal="center" vertical="center"/>
    </xf>
    <xf quotePrefix="1" borderId="38" fillId="0" fontId="1" numFmtId="0" xfId="0" applyAlignment="1" applyBorder="1" applyFont="1">
      <alignment horizontal="center" vertical="center"/>
    </xf>
    <xf borderId="38" fillId="0" fontId="1" numFmtId="0" xfId="0" applyAlignment="1" applyBorder="1" applyFont="1">
      <alignment horizontal="center" vertical="center"/>
    </xf>
    <xf quotePrefix="1" borderId="38" fillId="0" fontId="5" numFmtId="167" xfId="0" applyAlignment="1" applyBorder="1" applyFont="1" applyNumberFormat="1">
      <alignment horizontal="center" vertical="center"/>
    </xf>
    <xf borderId="16" fillId="3" fontId="4" numFmtId="164" xfId="0" applyAlignment="1" applyBorder="1" applyFont="1" applyNumberFormat="1">
      <alignment horizontal="center" readingOrder="0" shrinkToFit="0" vertical="center" wrapText="1"/>
    </xf>
    <xf borderId="16" fillId="3" fontId="4" numFmtId="165" xfId="0" applyAlignment="1" applyBorder="1" applyFont="1" applyNumberFormat="1">
      <alignment horizontal="center" readingOrder="0" shrinkToFit="0" vertical="center" wrapText="1"/>
    </xf>
    <xf borderId="33" fillId="0" fontId="1" numFmtId="0" xfId="0" applyAlignment="1" applyBorder="1" applyFont="1">
      <alignment horizontal="center" readingOrder="0" vertical="center"/>
    </xf>
  </cellXfs>
  <cellStyles count="1">
    <cellStyle xfId="0" name="Normal" builtinId="0"/>
  </cellStyles>
  <dxfs count="4">
    <dxf>
      <font>
        <color rgb="FFFF0000"/>
      </font>
      <fill>
        <patternFill patternType="none"/>
      </fill>
      <border/>
    </dxf>
    <dxf>
      <font>
        <color rgb="FF00B050"/>
      </font>
      <fill>
        <patternFill patternType="none"/>
      </fill>
      <border/>
    </dxf>
    <dxf>
      <font>
        <color rgb="FFFFC000"/>
      </font>
      <fill>
        <patternFill patternType="none"/>
      </fill>
      <border/>
    </dxf>
    <dxf>
      <font>
        <color rgb="FFFFFFFF"/>
      </font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Tema de Offic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cap="flat" cmpd="sng" w="9525" algn="ctr">
          <a:solidFill>
            <a:schemeClr val="phClr">
              <a:shade val="95000"/>
              <a:satMod val="105000"/>
            </a:schemeClr>
          </a:solidFill>
          <a:prstDash val="solid"/>
        </a:ln>
        <a:ln cap="flat" cmpd="sng" w="25400" algn="ctr">
          <a:solidFill>
            <a:schemeClr val="phClr"/>
          </a:solidFill>
          <a:prstDash val="solid"/>
        </a:ln>
        <a:ln cap="flat" cmpd="sng" w="38100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rotWithShape="0" dir="5400000" dist="20000">
              <a:srgbClr val="000000">
                <a:alpha val="38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34.29"/>
    <col customWidth="1" min="2" max="2" width="18.57"/>
    <col customWidth="1" min="3" max="3" width="18.86"/>
    <col customWidth="1" min="4" max="4" width="19.0"/>
    <col customWidth="1" min="5" max="5" width="23.0"/>
    <col customWidth="1" min="6" max="6" width="24.57"/>
    <col customWidth="1" min="7" max="7" width="22.29"/>
    <col customWidth="1" min="8" max="8" width="18.14"/>
    <col customWidth="1" min="9" max="9" width="26.29"/>
    <col customWidth="1" min="10" max="10" width="23.57"/>
    <col customWidth="1" min="11" max="11" width="34.86"/>
    <col customWidth="1" min="12" max="23" width="10.71"/>
  </cols>
  <sheetData>
    <row r="1" ht="14.25" customHeight="1">
      <c r="E1" s="1"/>
    </row>
    <row r="2" ht="14.25" customHeight="1">
      <c r="A2" s="2" t="s">
        <v>0</v>
      </c>
      <c r="H2" s="3"/>
      <c r="I2" s="3"/>
    </row>
    <row r="3" ht="14.25" customHeight="1">
      <c r="A3" s="4" t="s">
        <v>1</v>
      </c>
      <c r="B3" s="4"/>
      <c r="C3" s="5"/>
      <c r="D3" s="6"/>
      <c r="E3" s="1"/>
      <c r="F3" s="6"/>
      <c r="G3" s="6"/>
      <c r="H3" s="6"/>
      <c r="I3" s="6"/>
    </row>
    <row r="4" ht="14.25" customHeight="1">
      <c r="A4" s="7" t="s">
        <v>2</v>
      </c>
      <c r="B4" s="8" t="s">
        <v>3</v>
      </c>
      <c r="C4" s="9"/>
      <c r="D4" s="10" t="s">
        <v>4</v>
      </c>
      <c r="E4" s="11" t="s">
        <v>5</v>
      </c>
    </row>
    <row r="5">
      <c r="A5" s="12" t="s">
        <v>6</v>
      </c>
      <c r="B5" s="13" t="s">
        <v>7</v>
      </c>
      <c r="C5" s="14"/>
      <c r="D5" s="15" t="s">
        <v>8</v>
      </c>
      <c r="E5" s="16" t="s">
        <v>9</v>
      </c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</row>
    <row r="6" ht="14.25" customHeight="1">
      <c r="A6" s="12" t="s">
        <v>10</v>
      </c>
      <c r="B6" s="18" t="s">
        <v>11</v>
      </c>
      <c r="C6" s="14"/>
      <c r="D6" s="15" t="s">
        <v>12</v>
      </c>
      <c r="E6" s="16" t="s">
        <v>13</v>
      </c>
    </row>
    <row r="7" ht="14.25" customHeight="1">
      <c r="A7" s="19" t="s">
        <v>14</v>
      </c>
      <c r="B7" s="20" t="s">
        <v>15</v>
      </c>
      <c r="C7" s="21"/>
      <c r="D7" s="22" t="s">
        <v>16</v>
      </c>
      <c r="E7" s="23">
        <v>1.0734302E7</v>
      </c>
      <c r="F7" s="24"/>
      <c r="G7" s="24"/>
    </row>
    <row r="8" ht="14.25" customHeight="1">
      <c r="A8" s="25"/>
      <c r="B8" s="25"/>
      <c r="C8" s="25"/>
      <c r="D8" s="26"/>
      <c r="E8" s="1"/>
      <c r="F8" s="6"/>
      <c r="G8" s="6"/>
      <c r="H8" s="24"/>
      <c r="I8" s="24"/>
    </row>
    <row r="9" ht="14.25" customHeight="1">
      <c r="A9" s="4" t="s">
        <v>17</v>
      </c>
      <c r="B9" s="4"/>
      <c r="C9" s="5"/>
      <c r="D9" s="6"/>
      <c r="E9" s="1"/>
      <c r="F9" s="6"/>
      <c r="G9" s="6"/>
      <c r="H9" s="6"/>
      <c r="I9" s="6"/>
    </row>
    <row r="10">
      <c r="A10" s="27" t="s">
        <v>18</v>
      </c>
      <c r="B10" s="28" t="s">
        <v>19</v>
      </c>
      <c r="C10" s="28" t="s">
        <v>20</v>
      </c>
      <c r="D10" s="7" t="s">
        <v>21</v>
      </c>
      <c r="E10" s="28" t="s">
        <v>22</v>
      </c>
      <c r="F10" s="28" t="s">
        <v>23</v>
      </c>
    </row>
    <row r="11" ht="14.25" customHeight="1">
      <c r="A11" s="29" t="s">
        <v>24</v>
      </c>
      <c r="B11" s="30" t="s">
        <v>7</v>
      </c>
      <c r="C11" s="31" t="s">
        <v>25</v>
      </c>
      <c r="D11" s="32" t="s">
        <v>26</v>
      </c>
      <c r="E11" s="33" t="s">
        <v>27</v>
      </c>
      <c r="F11" s="34">
        <v>43783.0</v>
      </c>
    </row>
    <row r="12" ht="15.0" customHeight="1">
      <c r="A12" s="19" t="s">
        <v>28</v>
      </c>
      <c r="B12" s="35" t="s">
        <v>29</v>
      </c>
      <c r="C12" s="36" t="s">
        <v>30</v>
      </c>
      <c r="D12" s="37" t="s">
        <v>31</v>
      </c>
      <c r="E12" s="37">
        <v>174718.0</v>
      </c>
      <c r="F12" s="38">
        <v>43803.0</v>
      </c>
    </row>
    <row r="13" ht="14.25" customHeight="1">
      <c r="E13" s="1"/>
    </row>
    <row r="14" ht="14.25" customHeight="1">
      <c r="A14" s="39" t="s">
        <v>32</v>
      </c>
      <c r="E14" s="1"/>
    </row>
    <row r="15" ht="14.25" customHeight="1">
      <c r="A15" s="27" t="s">
        <v>33</v>
      </c>
      <c r="B15" s="27" t="s">
        <v>34</v>
      </c>
      <c r="C15" s="40"/>
      <c r="D15" s="40"/>
      <c r="E15" s="40"/>
      <c r="F15" s="40"/>
      <c r="G15" s="40"/>
      <c r="H15" s="40"/>
      <c r="I15" s="41"/>
      <c r="J15" s="42"/>
      <c r="K15" s="42"/>
      <c r="L15" s="42"/>
      <c r="M15" s="42"/>
      <c r="N15" s="42"/>
      <c r="O15" s="42"/>
      <c r="P15" s="42"/>
      <c r="Q15" s="42"/>
      <c r="R15" s="41"/>
      <c r="S15" s="41"/>
      <c r="T15" s="41"/>
      <c r="U15" s="41"/>
      <c r="V15" s="41"/>
      <c r="W15" s="41"/>
    </row>
    <row r="16" ht="14.25" customHeight="1">
      <c r="A16" s="43" t="s">
        <v>35</v>
      </c>
      <c r="B16" s="44" t="s">
        <v>36</v>
      </c>
      <c r="C16" s="40"/>
      <c r="D16" s="40"/>
      <c r="E16" s="40"/>
      <c r="F16" s="40"/>
      <c r="G16" s="40"/>
      <c r="H16" s="40"/>
      <c r="I16" s="41"/>
      <c r="J16" s="42"/>
      <c r="K16" s="42"/>
      <c r="L16" s="42"/>
      <c r="M16" s="42"/>
      <c r="N16" s="42"/>
      <c r="O16" s="42"/>
      <c r="P16" s="42"/>
      <c r="Q16" s="42"/>
      <c r="R16" s="41"/>
      <c r="S16" s="41"/>
      <c r="T16" s="41"/>
      <c r="U16" s="41"/>
      <c r="V16" s="41"/>
      <c r="W16" s="41"/>
    </row>
    <row r="17" ht="14.25" customHeight="1">
      <c r="A17" s="45" t="s">
        <v>37</v>
      </c>
      <c r="B17" s="46" t="s">
        <v>36</v>
      </c>
      <c r="C17" s="40"/>
      <c r="D17" s="40"/>
      <c r="E17" s="40"/>
      <c r="F17" s="40"/>
      <c r="G17" s="40"/>
      <c r="H17" s="40"/>
      <c r="I17" s="41"/>
      <c r="J17" s="42"/>
      <c r="K17" s="42"/>
      <c r="L17" s="42"/>
      <c r="M17" s="42"/>
      <c r="N17" s="42"/>
      <c r="O17" s="42"/>
      <c r="P17" s="42"/>
      <c r="Q17" s="42"/>
      <c r="R17" s="41"/>
      <c r="S17" s="41"/>
      <c r="T17" s="41"/>
      <c r="U17" s="41"/>
      <c r="V17" s="41"/>
      <c r="W17" s="41"/>
    </row>
    <row r="18" ht="14.25" customHeight="1">
      <c r="A18" s="47" t="s">
        <v>38</v>
      </c>
      <c r="B18" s="48" t="s">
        <v>36</v>
      </c>
      <c r="C18" s="40"/>
      <c r="D18" s="40"/>
      <c r="E18" s="40"/>
      <c r="F18" s="40"/>
      <c r="G18" s="40"/>
      <c r="H18" s="40"/>
      <c r="I18" s="41"/>
      <c r="J18" s="42"/>
      <c r="K18" s="42"/>
      <c r="L18" s="42"/>
      <c r="M18" s="42"/>
      <c r="N18" s="42"/>
      <c r="O18" s="42"/>
      <c r="P18" s="42"/>
      <c r="Q18" s="42"/>
      <c r="R18" s="41"/>
      <c r="S18" s="41"/>
      <c r="T18" s="41"/>
      <c r="U18" s="41"/>
      <c r="V18" s="41"/>
      <c r="W18" s="41"/>
    </row>
    <row r="19" ht="14.25" customHeight="1">
      <c r="A19" s="49"/>
      <c r="B19" s="40"/>
      <c r="C19" s="40"/>
      <c r="D19" s="40"/>
      <c r="E19" s="40"/>
      <c r="F19" s="40"/>
      <c r="G19" s="40"/>
      <c r="H19" s="40"/>
      <c r="I19" s="41"/>
      <c r="J19" s="42"/>
      <c r="K19" s="42"/>
      <c r="L19" s="42"/>
      <c r="M19" s="42"/>
      <c r="N19" s="42"/>
      <c r="O19" s="42"/>
      <c r="P19" s="42"/>
      <c r="Q19" s="42"/>
      <c r="R19" s="41"/>
      <c r="S19" s="41"/>
      <c r="T19" s="41"/>
      <c r="U19" s="41"/>
      <c r="V19" s="41"/>
      <c r="W19" s="41"/>
    </row>
    <row r="20" ht="14.25" customHeight="1">
      <c r="A20" s="50" t="s">
        <v>39</v>
      </c>
      <c r="B20" s="51"/>
      <c r="C20" s="51"/>
      <c r="D20" s="40"/>
      <c r="E20" s="40"/>
      <c r="F20" s="40"/>
      <c r="G20" s="40"/>
      <c r="H20" s="40"/>
      <c r="I20" s="41"/>
      <c r="J20" s="42"/>
      <c r="K20" s="42"/>
      <c r="L20" s="42"/>
      <c r="M20" s="42"/>
      <c r="N20" s="42"/>
      <c r="O20" s="42"/>
      <c r="P20" s="42"/>
      <c r="Q20" s="42"/>
      <c r="R20" s="41"/>
      <c r="S20" s="41"/>
      <c r="T20" s="41"/>
      <c r="U20" s="41"/>
      <c r="V20" s="41"/>
      <c r="W20" s="41"/>
    </row>
    <row r="21" ht="14.25" customHeight="1">
      <c r="A21" s="52" t="s">
        <v>40</v>
      </c>
      <c r="B21" s="53" t="s">
        <v>41</v>
      </c>
      <c r="C21" s="54"/>
      <c r="D21" s="27" t="s">
        <v>42</v>
      </c>
      <c r="E21" s="55">
        <v>44839.0</v>
      </c>
      <c r="F21" s="27" t="s">
        <v>43</v>
      </c>
      <c r="G21" s="56">
        <v>0.6520833333343035</v>
      </c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</row>
    <row r="22" ht="14.25" customHeight="1">
      <c r="A22" s="57"/>
      <c r="B22" s="27" t="s">
        <v>44</v>
      </c>
      <c r="C22" s="27" t="s">
        <v>45</v>
      </c>
      <c r="D22" s="27" t="s">
        <v>46</v>
      </c>
      <c r="E22" s="27" t="s">
        <v>33</v>
      </c>
      <c r="F22" s="53" t="s">
        <v>47</v>
      </c>
      <c r="G22" s="54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</row>
    <row r="23" ht="14.25" customHeight="1">
      <c r="A23" s="58" t="s">
        <v>48</v>
      </c>
      <c r="B23" s="59"/>
      <c r="C23" s="60"/>
      <c r="D23" s="59"/>
      <c r="E23" s="61"/>
      <c r="F23" s="62"/>
      <c r="G23" s="9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</row>
    <row r="24" ht="14.25" customHeight="1">
      <c r="A24" s="63" t="s">
        <v>49</v>
      </c>
      <c r="B24" s="64" t="s">
        <v>50</v>
      </c>
      <c r="C24" s="65" t="s">
        <v>51</v>
      </c>
      <c r="D24" s="66" t="s">
        <v>37</v>
      </c>
      <c r="E24" s="67" t="s">
        <v>36</v>
      </c>
      <c r="F24" s="68"/>
      <c r="G24" s="14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</row>
    <row r="25" ht="14.25" customHeight="1">
      <c r="A25" s="63" t="s">
        <v>52</v>
      </c>
      <c r="B25" s="66">
        <v>0.0</v>
      </c>
      <c r="C25" s="69">
        <v>100.0</v>
      </c>
      <c r="D25" s="66">
        <v>0.0</v>
      </c>
      <c r="E25" s="67" t="s">
        <v>36</v>
      </c>
      <c r="F25" s="68"/>
      <c r="G25" s="14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ht="14.25" customHeight="1">
      <c r="A26" s="63" t="s">
        <v>53</v>
      </c>
      <c r="B26" s="66">
        <v>5000.0</v>
      </c>
      <c r="C26" s="69">
        <v>20000.0</v>
      </c>
      <c r="D26" s="66">
        <v>9919.0</v>
      </c>
      <c r="E26" s="67" t="s">
        <v>36</v>
      </c>
      <c r="F26" s="68"/>
      <c r="G26" s="14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</row>
    <row r="27" ht="14.25" customHeight="1">
      <c r="A27" s="70" t="s">
        <v>54</v>
      </c>
      <c r="B27" s="66"/>
      <c r="C27" s="69"/>
      <c r="D27" s="66"/>
      <c r="E27" s="67"/>
      <c r="F27" s="68"/>
      <c r="G27" s="14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</row>
    <row r="28" ht="14.25" customHeight="1">
      <c r="A28" s="63" t="s">
        <v>49</v>
      </c>
      <c r="B28" s="64" t="s">
        <v>50</v>
      </c>
      <c r="C28" s="65" t="s">
        <v>50</v>
      </c>
      <c r="D28" s="66" t="s">
        <v>37</v>
      </c>
      <c r="E28" s="67" t="s">
        <v>36</v>
      </c>
      <c r="F28" s="68"/>
      <c r="G28" s="14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</row>
    <row r="29" ht="14.25" customHeight="1">
      <c r="A29" s="63" t="s">
        <v>55</v>
      </c>
      <c r="B29" s="66" t="s">
        <v>50</v>
      </c>
      <c r="C29" s="65" t="s">
        <v>50</v>
      </c>
      <c r="D29" s="66" t="s">
        <v>37</v>
      </c>
      <c r="E29" s="71" t="s">
        <v>36</v>
      </c>
      <c r="F29" s="68"/>
      <c r="G29" s="14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  <row r="30" ht="14.25" customHeight="1">
      <c r="A30" s="63" t="s">
        <v>56</v>
      </c>
      <c r="B30" s="66" t="s">
        <v>50</v>
      </c>
      <c r="C30" s="65" t="s">
        <v>50</v>
      </c>
      <c r="D30" s="66" t="s">
        <v>37</v>
      </c>
      <c r="E30" s="71" t="s">
        <v>36</v>
      </c>
      <c r="F30" s="68"/>
      <c r="G30" s="14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</row>
    <row r="31" ht="14.25" customHeight="1">
      <c r="A31" s="63" t="s">
        <v>57</v>
      </c>
      <c r="B31" s="66">
        <v>0.0</v>
      </c>
      <c r="C31" s="69">
        <v>60.0</v>
      </c>
      <c r="D31" s="66">
        <v>26.9</v>
      </c>
      <c r="E31" s="71" t="s">
        <v>36</v>
      </c>
      <c r="F31" s="68"/>
      <c r="G31" s="14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</row>
    <row r="32" ht="14.25" customHeight="1">
      <c r="A32" s="63" t="s">
        <v>58</v>
      </c>
      <c r="B32" s="66">
        <v>5.0</v>
      </c>
      <c r="C32" s="69">
        <v>70.0</v>
      </c>
      <c r="D32" s="66">
        <v>31.5</v>
      </c>
      <c r="E32" s="71" t="s">
        <v>36</v>
      </c>
      <c r="F32" s="68"/>
      <c r="G32" s="14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</row>
    <row r="33" ht="14.25" customHeight="1">
      <c r="A33" s="63" t="s">
        <v>59</v>
      </c>
      <c r="B33" s="66">
        <v>50.0</v>
      </c>
      <c r="C33" s="69">
        <v>70.0</v>
      </c>
      <c r="D33" s="66">
        <v>68.1</v>
      </c>
      <c r="E33" s="71" t="s">
        <v>36</v>
      </c>
      <c r="F33" s="68"/>
      <c r="G33" s="14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</row>
    <row r="34" ht="14.25" customHeight="1">
      <c r="A34" s="63" t="s">
        <v>60</v>
      </c>
      <c r="B34" s="66">
        <v>350.0</v>
      </c>
      <c r="C34" s="69">
        <v>2000.0</v>
      </c>
      <c r="D34" s="66">
        <v>1064.0</v>
      </c>
      <c r="E34" s="71" t="s">
        <v>36</v>
      </c>
      <c r="F34" s="68"/>
      <c r="G34" s="14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</row>
    <row r="35" ht="14.25" customHeight="1">
      <c r="A35" s="70" t="s">
        <v>61</v>
      </c>
      <c r="B35" s="66"/>
      <c r="C35" s="69"/>
      <c r="D35" s="66"/>
      <c r="E35" s="71"/>
      <c r="F35" s="68"/>
      <c r="G35" s="14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</row>
    <row r="36" ht="14.25" customHeight="1">
      <c r="A36" s="63" t="s">
        <v>62</v>
      </c>
      <c r="B36" s="66">
        <v>5.0</v>
      </c>
      <c r="C36" s="69">
        <v>95.0</v>
      </c>
      <c r="D36" s="66">
        <v>53.8</v>
      </c>
      <c r="E36" s="71" t="s">
        <v>36</v>
      </c>
      <c r="F36" s="68"/>
      <c r="G36" s="14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</row>
    <row r="37" ht="15.0" customHeight="1">
      <c r="A37" s="63" t="s">
        <v>63</v>
      </c>
      <c r="B37" s="66">
        <v>5.0</v>
      </c>
      <c r="C37" s="69">
        <v>50.0</v>
      </c>
      <c r="D37" s="66">
        <v>27.8</v>
      </c>
      <c r="E37" s="71" t="s">
        <v>36</v>
      </c>
      <c r="F37" s="68"/>
      <c r="G37" s="14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</row>
    <row r="38" ht="14.25" customHeight="1">
      <c r="A38" s="63" t="s">
        <v>64</v>
      </c>
      <c r="B38" s="66">
        <v>-30.0</v>
      </c>
      <c r="C38" s="69">
        <v>60.0</v>
      </c>
      <c r="D38" s="66">
        <v>18.5</v>
      </c>
      <c r="E38" s="71" t="s">
        <v>36</v>
      </c>
      <c r="F38" s="68"/>
      <c r="G38" s="14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</row>
    <row r="39" ht="14.25" customHeight="1">
      <c r="A39" s="63" t="s">
        <v>65</v>
      </c>
      <c r="B39" s="66">
        <v>5.0</v>
      </c>
      <c r="C39" s="69">
        <v>60.0</v>
      </c>
      <c r="D39" s="66">
        <v>30.0</v>
      </c>
      <c r="E39" s="71" t="s">
        <v>36</v>
      </c>
      <c r="F39" s="68"/>
      <c r="G39" s="14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</row>
    <row r="40" ht="14.25" customHeight="1">
      <c r="A40" s="63" t="s">
        <v>66</v>
      </c>
      <c r="B40" s="66">
        <v>5.0</v>
      </c>
      <c r="C40" s="69">
        <v>60.0</v>
      </c>
      <c r="D40" s="66">
        <v>26.8</v>
      </c>
      <c r="E40" s="71" t="s">
        <v>36</v>
      </c>
      <c r="F40" s="68"/>
      <c r="G40" s="14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</row>
    <row r="41" ht="14.25" customHeight="1">
      <c r="A41" s="63" t="s">
        <v>67</v>
      </c>
      <c r="B41" s="66">
        <v>400.0</v>
      </c>
      <c r="C41" s="69">
        <v>800.0</v>
      </c>
      <c r="D41" s="66">
        <v>758.7</v>
      </c>
      <c r="E41" s="71" t="s">
        <v>36</v>
      </c>
      <c r="F41" s="68"/>
      <c r="G41" s="14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</row>
    <row r="42" ht="14.25" customHeight="1">
      <c r="A42" s="72" t="s">
        <v>68</v>
      </c>
      <c r="B42" s="73">
        <v>-5.0</v>
      </c>
      <c r="C42" s="74">
        <v>250.0</v>
      </c>
      <c r="D42" s="66">
        <v>65.4</v>
      </c>
      <c r="E42" s="71" t="s">
        <v>36</v>
      </c>
      <c r="F42" s="68"/>
      <c r="G42" s="14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</row>
    <row r="43" ht="14.25" customHeight="1">
      <c r="A43" s="72" t="s">
        <v>69</v>
      </c>
      <c r="B43" s="73">
        <v>-5.0</v>
      </c>
      <c r="C43" s="74">
        <v>40.0</v>
      </c>
      <c r="D43" s="66">
        <v>21.2</v>
      </c>
      <c r="E43" s="71" t="s">
        <v>36</v>
      </c>
      <c r="F43" s="68"/>
      <c r="G43" s="14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</row>
    <row r="44" ht="14.25" customHeight="1">
      <c r="A44" s="63" t="s">
        <v>70</v>
      </c>
      <c r="B44" s="66">
        <v>16.0</v>
      </c>
      <c r="C44" s="69">
        <v>17.34</v>
      </c>
      <c r="D44" s="66">
        <v>16.68</v>
      </c>
      <c r="E44" s="67" t="s">
        <v>36</v>
      </c>
      <c r="F44" s="68"/>
      <c r="G44" s="14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</row>
    <row r="45" ht="14.25" customHeight="1">
      <c r="A45" s="75" t="s">
        <v>71</v>
      </c>
      <c r="B45" s="76" t="s">
        <v>50</v>
      </c>
      <c r="C45" s="77" t="s">
        <v>50</v>
      </c>
      <c r="D45" s="78" t="s">
        <v>72</v>
      </c>
      <c r="E45" s="79" t="s">
        <v>36</v>
      </c>
      <c r="F45" s="80"/>
      <c r="G45" s="81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</row>
    <row r="46" ht="14.25" customHeight="1">
      <c r="A46" s="17" t="s">
        <v>73</v>
      </c>
      <c r="B46" s="17"/>
      <c r="C46" s="17"/>
      <c r="D46" s="17"/>
      <c r="E46" s="1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</row>
    <row r="47" ht="14.25" customHeight="1">
      <c r="A47" s="82" t="s">
        <v>74</v>
      </c>
      <c r="B47" s="17"/>
      <c r="C47" s="17"/>
      <c r="D47" s="17"/>
      <c r="E47" s="1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</row>
    <row r="48" ht="14.25" customHeight="1">
      <c r="A48" s="52" t="s">
        <v>40</v>
      </c>
      <c r="B48" s="52" t="s">
        <v>75</v>
      </c>
      <c r="C48" s="53" t="s">
        <v>76</v>
      </c>
      <c r="D48" s="83"/>
      <c r="E48" s="83"/>
      <c r="F48" s="54"/>
      <c r="G48" s="53" t="s">
        <v>77</v>
      </c>
      <c r="H48" s="83"/>
      <c r="I48" s="83"/>
      <c r="J48" s="83"/>
      <c r="K48" s="54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</row>
    <row r="49" ht="15.0" customHeight="1">
      <c r="A49" s="84"/>
      <c r="B49" s="84"/>
      <c r="C49" s="27" t="s">
        <v>42</v>
      </c>
      <c r="D49" s="55"/>
      <c r="E49" s="27" t="s">
        <v>43</v>
      </c>
      <c r="F49" s="56"/>
      <c r="G49" s="27" t="s">
        <v>42</v>
      </c>
      <c r="H49" s="55"/>
      <c r="I49" s="27" t="s">
        <v>43</v>
      </c>
      <c r="J49" s="56"/>
      <c r="K49" s="2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</row>
    <row r="50" ht="27.75" customHeight="1">
      <c r="A50" s="57"/>
      <c r="B50" s="57"/>
      <c r="C50" s="27" t="s">
        <v>78</v>
      </c>
      <c r="D50" s="27" t="s">
        <v>79</v>
      </c>
      <c r="E50" s="27" t="s">
        <v>80</v>
      </c>
      <c r="F50" s="27" t="s">
        <v>33</v>
      </c>
      <c r="G50" s="27" t="s">
        <v>78</v>
      </c>
      <c r="H50" s="27" t="s">
        <v>79</v>
      </c>
      <c r="I50" s="27" t="s">
        <v>80</v>
      </c>
      <c r="J50" s="27" t="s">
        <v>33</v>
      </c>
      <c r="K50" s="27" t="s">
        <v>47</v>
      </c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</row>
    <row r="51" ht="14.25" customHeight="1">
      <c r="A51" s="85" t="s">
        <v>81</v>
      </c>
      <c r="B51" s="86">
        <v>0.041</v>
      </c>
      <c r="C51" s="87"/>
      <c r="D51" s="88"/>
      <c r="E51" s="89" t="str">
        <f>IFERROR(ABS(D51-C51)/D51,"")</f>
        <v/>
      </c>
      <c r="F51" s="61" t="s">
        <v>36</v>
      </c>
      <c r="G51" s="87"/>
      <c r="H51" s="88"/>
      <c r="I51" s="89" t="str">
        <f>IFERROR(ABS(H51-G51)/H51,"")</f>
        <v/>
      </c>
      <c r="J51" s="61" t="s">
        <v>36</v>
      </c>
      <c r="K51" s="90" t="s">
        <v>82</v>
      </c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</row>
    <row r="52" ht="13.5" customHeight="1">
      <c r="A52" s="63" t="s">
        <v>83</v>
      </c>
      <c r="B52" s="66">
        <v>2.1</v>
      </c>
      <c r="C52" s="66"/>
      <c r="D52" s="91"/>
      <c r="E52" s="92" t="str">
        <f t="shared" ref="E52:E53" si="1">IF(AND(C52=0,D52=0),"",ABS(C52-D52))</f>
        <v/>
      </c>
      <c r="F52" s="67" t="s">
        <v>36</v>
      </c>
      <c r="G52" s="66"/>
      <c r="H52" s="91"/>
      <c r="I52" s="92" t="str">
        <f t="shared" ref="I52:I53" si="2">IF(AND(G52=0,H52=0),"",ABS(G52-H52))</f>
        <v/>
      </c>
      <c r="J52" s="67" t="s">
        <v>36</v>
      </c>
      <c r="K52" s="63" t="s">
        <v>84</v>
      </c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</row>
    <row r="53" ht="14.25" customHeight="1">
      <c r="A53" s="63" t="s">
        <v>85</v>
      </c>
      <c r="B53" s="66">
        <v>10.1</v>
      </c>
      <c r="C53" s="93"/>
      <c r="D53" s="94"/>
      <c r="E53" s="92" t="str">
        <f t="shared" si="1"/>
        <v/>
      </c>
      <c r="F53" s="67" t="s">
        <v>36</v>
      </c>
      <c r="G53" s="93"/>
      <c r="H53" s="94"/>
      <c r="I53" s="92" t="str">
        <f t="shared" si="2"/>
        <v/>
      </c>
      <c r="J53" s="67" t="s">
        <v>36</v>
      </c>
      <c r="K53" s="95" t="s">
        <v>84</v>
      </c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</row>
    <row r="54" ht="14.25" customHeight="1">
      <c r="A54" s="96" t="s">
        <v>86</v>
      </c>
      <c r="B54" s="97" t="s">
        <v>87</v>
      </c>
      <c r="C54" s="97" t="s">
        <v>87</v>
      </c>
      <c r="D54" s="98" t="s">
        <v>37</v>
      </c>
      <c r="E54" s="99" t="s">
        <v>87</v>
      </c>
      <c r="F54" s="79" t="s">
        <v>36</v>
      </c>
      <c r="G54" s="80"/>
      <c r="H54" s="98"/>
      <c r="I54" s="99" t="s">
        <v>87</v>
      </c>
      <c r="J54" s="79" t="s">
        <v>36</v>
      </c>
      <c r="K54" s="75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</row>
    <row r="55" ht="14.25" customHeight="1">
      <c r="A55" s="17" t="s">
        <v>88</v>
      </c>
      <c r="B55" s="17"/>
      <c r="C55" s="17"/>
      <c r="D55" s="1"/>
      <c r="E55" s="100"/>
      <c r="F55" s="101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</row>
    <row r="56" ht="14.25" customHeight="1">
      <c r="A56" s="17" t="s">
        <v>89</v>
      </c>
      <c r="B56" s="17"/>
      <c r="C56" s="17"/>
      <c r="D56" s="1"/>
      <c r="E56" s="100"/>
      <c r="F56" s="101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</row>
    <row r="57" ht="14.25" customHeight="1">
      <c r="A57" s="82" t="s">
        <v>90</v>
      </c>
      <c r="B57" s="17"/>
      <c r="C57" s="17"/>
      <c r="D57" s="1"/>
      <c r="E57" s="100"/>
      <c r="F57" s="101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</row>
    <row r="58" ht="14.25" customHeight="1">
      <c r="A58" s="52" t="s">
        <v>91</v>
      </c>
      <c r="B58" s="52" t="s">
        <v>75</v>
      </c>
      <c r="C58" s="27" t="s">
        <v>42</v>
      </c>
      <c r="D58" s="55"/>
      <c r="E58" s="27" t="s">
        <v>43</v>
      </c>
      <c r="F58" s="56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</row>
    <row r="59" ht="48.0" customHeight="1">
      <c r="A59" s="84"/>
      <c r="B59" s="84"/>
      <c r="C59" s="28" t="s">
        <v>92</v>
      </c>
      <c r="D59" s="28" t="s">
        <v>93</v>
      </c>
      <c r="E59" s="28" t="s">
        <v>94</v>
      </c>
      <c r="F59" s="28" t="s">
        <v>95</v>
      </c>
      <c r="G59" s="27" t="s">
        <v>96</v>
      </c>
      <c r="H59" s="27" t="s">
        <v>33</v>
      </c>
      <c r="I59" s="27" t="s">
        <v>97</v>
      </c>
      <c r="J59" s="27" t="s">
        <v>47</v>
      </c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</row>
    <row r="60" ht="14.25" customHeight="1">
      <c r="A60" s="102">
        <v>1304.0</v>
      </c>
      <c r="B60" s="103">
        <v>0.051</v>
      </c>
      <c r="C60" s="104"/>
      <c r="D60" s="105"/>
      <c r="E60" s="103" t="str">
        <f>IFERROR(ABS(D60-C60)/D60,"")</f>
        <v/>
      </c>
      <c r="F60" s="106"/>
      <c r="G60" s="105"/>
      <c r="H60" s="107" t="s">
        <v>36</v>
      </c>
      <c r="I60" s="102"/>
      <c r="J60" s="102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ht="14.25" customHeight="1">
      <c r="A61" s="17" t="s">
        <v>98</v>
      </c>
      <c r="B61" s="17"/>
      <c r="C61" s="17"/>
      <c r="D61" s="1"/>
      <c r="E61" s="100"/>
      <c r="F61" s="101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</row>
    <row r="62" ht="14.25" customHeight="1">
      <c r="A62" s="82" t="s">
        <v>99</v>
      </c>
      <c r="B62" s="17"/>
      <c r="C62" s="17"/>
      <c r="D62" s="17"/>
      <c r="E62" s="1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</row>
    <row r="63" ht="19.5" customHeight="1">
      <c r="A63" s="52" t="s">
        <v>40</v>
      </c>
      <c r="B63" s="27" t="s">
        <v>42</v>
      </c>
      <c r="C63" s="55"/>
      <c r="D63" s="27" t="s">
        <v>43</v>
      </c>
      <c r="E63" s="56"/>
      <c r="F63" s="27"/>
      <c r="G63" s="2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</row>
    <row r="64" ht="51.0" customHeight="1">
      <c r="A64" s="84"/>
      <c r="B64" s="28" t="s">
        <v>100</v>
      </c>
      <c r="C64" s="28" t="s">
        <v>101</v>
      </c>
      <c r="D64" s="28" t="s">
        <v>102</v>
      </c>
      <c r="E64" s="28" t="s">
        <v>103</v>
      </c>
      <c r="F64" s="28" t="s">
        <v>33</v>
      </c>
      <c r="G64" s="28" t="s">
        <v>47</v>
      </c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</row>
    <row r="65" ht="15.75" customHeight="1">
      <c r="A65" s="108" t="s">
        <v>104</v>
      </c>
      <c r="B65" s="109">
        <v>0.025</v>
      </c>
      <c r="C65" s="90"/>
      <c r="D65" s="90"/>
      <c r="E65" s="110" t="str">
        <f>IFERROR((D65-C65)/C65,"")</f>
        <v/>
      </c>
      <c r="F65" s="111" t="s">
        <v>36</v>
      </c>
      <c r="G65" s="90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</row>
    <row r="66" ht="15.75" customHeight="1">
      <c r="A66" s="75" t="s">
        <v>105</v>
      </c>
      <c r="B66" s="112" t="s">
        <v>87</v>
      </c>
      <c r="C66" s="113"/>
      <c r="D66" s="113"/>
      <c r="E66" s="114" t="s">
        <v>87</v>
      </c>
      <c r="F66" s="112" t="s">
        <v>87</v>
      </c>
      <c r="G66" s="113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</row>
    <row r="67" ht="14.25" customHeight="1">
      <c r="E67" s="1"/>
    </row>
    <row r="68" ht="14.25" customHeight="1">
      <c r="E68" s="1"/>
    </row>
    <row r="69" ht="14.25" customHeight="1">
      <c r="E69" s="1"/>
    </row>
    <row r="70" ht="14.25" customHeight="1">
      <c r="E70" s="1"/>
    </row>
    <row r="71" ht="14.25" customHeight="1">
      <c r="E71" s="1"/>
    </row>
    <row r="72" ht="14.25" customHeight="1">
      <c r="E72" s="1"/>
    </row>
    <row r="73" ht="14.25" customHeight="1">
      <c r="E73" s="1"/>
    </row>
    <row r="74" ht="14.25" customHeight="1">
      <c r="E74" s="1"/>
    </row>
    <row r="75" ht="14.25" customHeight="1">
      <c r="E75" s="1"/>
    </row>
    <row r="76" ht="14.25" customHeight="1">
      <c r="E76" s="1"/>
    </row>
    <row r="77" ht="14.25" customHeight="1">
      <c r="E77" s="1"/>
    </row>
    <row r="78" ht="14.25" customHeight="1">
      <c r="E78" s="1"/>
    </row>
    <row r="79" ht="14.25" customHeight="1">
      <c r="E79" s="1"/>
    </row>
    <row r="80" ht="14.25" customHeight="1">
      <c r="E80" s="1"/>
    </row>
    <row r="81" ht="14.25" customHeight="1">
      <c r="E81" s="1"/>
    </row>
    <row r="82" ht="14.25" customHeight="1">
      <c r="E82" s="1"/>
    </row>
    <row r="83" ht="14.25" customHeight="1">
      <c r="E83" s="1"/>
    </row>
    <row r="84" ht="14.25" customHeight="1">
      <c r="E84" s="1"/>
    </row>
    <row r="85" ht="14.25" customHeight="1">
      <c r="E85" s="1"/>
    </row>
    <row r="86" ht="14.25" customHeight="1">
      <c r="E86" s="1"/>
    </row>
    <row r="87" ht="14.25" customHeight="1">
      <c r="E87" s="1"/>
    </row>
    <row r="88" ht="14.25" customHeight="1">
      <c r="E88" s="1"/>
    </row>
    <row r="89" ht="14.25" customHeight="1">
      <c r="E89" s="1"/>
    </row>
    <row r="90" ht="14.25" customHeight="1">
      <c r="E90" s="1"/>
    </row>
    <row r="91" ht="14.25" customHeight="1">
      <c r="E91" s="1"/>
    </row>
    <row r="92" ht="14.25" customHeight="1">
      <c r="E92" s="1"/>
    </row>
    <row r="93" ht="14.25" customHeight="1">
      <c r="E93" s="1"/>
    </row>
    <row r="94" ht="14.25" customHeight="1">
      <c r="E94" s="1"/>
    </row>
    <row r="95" ht="14.25" customHeight="1">
      <c r="E95" s="1"/>
    </row>
    <row r="96" ht="14.25" customHeight="1">
      <c r="E96" s="1"/>
    </row>
    <row r="97" ht="14.25" customHeight="1">
      <c r="E97" s="1"/>
    </row>
    <row r="98" ht="14.25" customHeight="1">
      <c r="E98" s="1"/>
    </row>
    <row r="99" ht="14.25" customHeight="1">
      <c r="E99" s="1"/>
    </row>
    <row r="100" ht="14.25" customHeight="1">
      <c r="E100" s="1"/>
    </row>
  </sheetData>
  <mergeCells count="39">
    <mergeCell ref="B21:C21"/>
    <mergeCell ref="B6:C6"/>
    <mergeCell ref="B5:C5"/>
    <mergeCell ref="A2:G2"/>
    <mergeCell ref="B4:C4"/>
    <mergeCell ref="B7:C7"/>
    <mergeCell ref="A20:C20"/>
    <mergeCell ref="F26:G26"/>
    <mergeCell ref="F25:G25"/>
    <mergeCell ref="F31:G31"/>
    <mergeCell ref="A21:A22"/>
    <mergeCell ref="F27:G27"/>
    <mergeCell ref="F28:G28"/>
    <mergeCell ref="F24:G24"/>
    <mergeCell ref="B48:B50"/>
    <mergeCell ref="A63:A64"/>
    <mergeCell ref="B58:B59"/>
    <mergeCell ref="A58:A59"/>
    <mergeCell ref="A48:A50"/>
    <mergeCell ref="F43:G43"/>
    <mergeCell ref="F42:G42"/>
    <mergeCell ref="G48:K48"/>
    <mergeCell ref="F40:G40"/>
    <mergeCell ref="F41:G41"/>
    <mergeCell ref="C48:F48"/>
    <mergeCell ref="F44:G44"/>
    <mergeCell ref="F45:G45"/>
    <mergeCell ref="F33:G33"/>
    <mergeCell ref="F32:G32"/>
    <mergeCell ref="F38:G38"/>
    <mergeCell ref="F37:G37"/>
    <mergeCell ref="F36:G36"/>
    <mergeCell ref="F39:G39"/>
    <mergeCell ref="F30:G30"/>
    <mergeCell ref="F29:G29"/>
    <mergeCell ref="F22:G22"/>
    <mergeCell ref="F23:G23"/>
    <mergeCell ref="F35:G35"/>
    <mergeCell ref="F34:G34"/>
  </mergeCells>
  <conditionalFormatting sqref="E24">
    <cfRule type="expression" dxfId="0" priority="1" stopIfTrue="1">
      <formula>D24&lt;&gt;"OK"</formula>
    </cfRule>
  </conditionalFormatting>
  <conditionalFormatting sqref="E24">
    <cfRule type="expression" dxfId="1" priority="2" stopIfTrue="1">
      <formula>D24="OK"</formula>
    </cfRule>
  </conditionalFormatting>
  <conditionalFormatting sqref="E26">
    <cfRule type="expression" dxfId="0" priority="3" stopIfTrue="1">
      <formula>D26&gt;$C$26</formula>
    </cfRule>
  </conditionalFormatting>
  <conditionalFormatting sqref="E26">
    <cfRule type="expression" dxfId="1" priority="4" stopIfTrue="1">
      <formula>AND(D26&gt;=$B$26,D26&lt;=$C$26)</formula>
    </cfRule>
  </conditionalFormatting>
  <conditionalFormatting sqref="E26">
    <cfRule type="expression" dxfId="2" priority="5" stopIfTrue="1">
      <formula>D26&lt;$B$26</formula>
    </cfRule>
  </conditionalFormatting>
  <conditionalFormatting sqref="E28">
    <cfRule type="expression" dxfId="0" priority="6" stopIfTrue="1">
      <formula>$D$28&lt;&gt;"OK"</formula>
    </cfRule>
  </conditionalFormatting>
  <conditionalFormatting sqref="E28">
    <cfRule type="expression" dxfId="1" priority="7" stopIfTrue="1">
      <formula>D28="OK"</formula>
    </cfRule>
  </conditionalFormatting>
  <conditionalFormatting sqref="E25">
    <cfRule type="expression" dxfId="0" priority="8" stopIfTrue="1">
      <formula>$D$25&gt;$C$25</formula>
    </cfRule>
  </conditionalFormatting>
  <conditionalFormatting sqref="E25">
    <cfRule type="expression" dxfId="1" priority="9" stopIfTrue="1">
      <formula>AND(D25&gt;=$B$25,D25&lt;=$C$25)</formula>
    </cfRule>
  </conditionalFormatting>
  <conditionalFormatting sqref="E25">
    <cfRule type="expression" dxfId="2" priority="10" stopIfTrue="1">
      <formula>$D$25&lt;$B$25</formula>
    </cfRule>
  </conditionalFormatting>
  <conditionalFormatting sqref="E29">
    <cfRule type="expression" dxfId="0" priority="11" stopIfTrue="1">
      <formula>D29&lt;&gt;"OK"</formula>
    </cfRule>
  </conditionalFormatting>
  <conditionalFormatting sqref="E29">
    <cfRule type="expression" dxfId="1" priority="12" stopIfTrue="1">
      <formula>D29="OK"</formula>
    </cfRule>
  </conditionalFormatting>
  <conditionalFormatting sqref="E30">
    <cfRule type="expression" dxfId="0" priority="13" stopIfTrue="1">
      <formula>D30&lt;&gt;"OK"</formula>
    </cfRule>
  </conditionalFormatting>
  <conditionalFormatting sqref="E30">
    <cfRule type="expression" dxfId="1" priority="14" stopIfTrue="1">
      <formula>D30="OK"</formula>
    </cfRule>
  </conditionalFormatting>
  <conditionalFormatting sqref="E31">
    <cfRule type="expression" dxfId="0" priority="15" stopIfTrue="1">
      <formula>D31&gt;C31</formula>
    </cfRule>
  </conditionalFormatting>
  <conditionalFormatting sqref="E31">
    <cfRule type="expression" dxfId="1" priority="16" stopIfTrue="1">
      <formula>AND(D31&gt;=B31,D31&lt;=C31)</formula>
    </cfRule>
  </conditionalFormatting>
  <conditionalFormatting sqref="E31">
    <cfRule type="expression" dxfId="2" priority="17" stopIfTrue="1">
      <formula>D31&lt;B31</formula>
    </cfRule>
  </conditionalFormatting>
  <conditionalFormatting sqref="E32:E34">
    <cfRule type="expression" dxfId="0" priority="18" stopIfTrue="1">
      <formula>D32&gt;C32</formula>
    </cfRule>
  </conditionalFormatting>
  <conditionalFormatting sqref="E32:E34">
    <cfRule type="expression" dxfId="1" priority="19" stopIfTrue="1">
      <formula>AND(D32&gt;=B32,D32&lt;=C32)</formula>
    </cfRule>
  </conditionalFormatting>
  <conditionalFormatting sqref="E32:E34">
    <cfRule type="expression" dxfId="2" priority="20" stopIfTrue="1">
      <formula>D32&lt;B32</formula>
    </cfRule>
  </conditionalFormatting>
  <conditionalFormatting sqref="E36:E44">
    <cfRule type="expression" dxfId="0" priority="21" stopIfTrue="1">
      <formula>D36&gt;C36</formula>
    </cfRule>
  </conditionalFormatting>
  <conditionalFormatting sqref="E36:E44">
    <cfRule type="expression" dxfId="1" priority="22" stopIfTrue="1">
      <formula>AND(D36&gt;=B36,D36&lt;=C36)</formula>
    </cfRule>
  </conditionalFormatting>
  <conditionalFormatting sqref="E36:E44">
    <cfRule type="expression" dxfId="2" priority="23" stopIfTrue="1">
      <formula>D36&lt;B36</formula>
    </cfRule>
  </conditionalFormatting>
  <conditionalFormatting sqref="E45">
    <cfRule type="expression" dxfId="1" priority="24" stopIfTrue="1">
      <formula>$D$45="NO"</formula>
    </cfRule>
  </conditionalFormatting>
  <conditionalFormatting sqref="E45">
    <cfRule type="expression" dxfId="0" priority="25" stopIfTrue="1">
      <formula>$D$45="SI"</formula>
    </cfRule>
  </conditionalFormatting>
  <conditionalFormatting sqref="F53">
    <cfRule type="expression" dxfId="0" priority="26" stopIfTrue="1">
      <formula>$E$53&gt;$B$53</formula>
    </cfRule>
  </conditionalFormatting>
  <conditionalFormatting sqref="F53">
    <cfRule type="expression" dxfId="1" priority="27" stopIfTrue="1">
      <formula>$E$53&lt;=$B$53</formula>
    </cfRule>
  </conditionalFormatting>
  <conditionalFormatting sqref="F54">
    <cfRule type="expression" dxfId="0" priority="28" stopIfTrue="1">
      <formula>$D$54="FALLA"</formula>
    </cfRule>
  </conditionalFormatting>
  <conditionalFormatting sqref="F54">
    <cfRule type="expression" dxfId="2" priority="29" stopIfTrue="1">
      <formula>D54="CAMBIO"</formula>
    </cfRule>
  </conditionalFormatting>
  <conditionalFormatting sqref="F54">
    <cfRule type="expression" dxfId="1" priority="30" stopIfTrue="1">
      <formula>D54="OK"</formula>
    </cfRule>
  </conditionalFormatting>
  <conditionalFormatting sqref="F52">
    <cfRule type="expression" dxfId="0" priority="31" stopIfTrue="1">
      <formula>E52&gt;$B$52</formula>
    </cfRule>
  </conditionalFormatting>
  <conditionalFormatting sqref="F52">
    <cfRule type="expression" dxfId="1" priority="32" stopIfTrue="1">
      <formula>E52&lt;=$B$52</formula>
    </cfRule>
  </conditionalFormatting>
  <conditionalFormatting sqref="F51">
    <cfRule type="expression" dxfId="3" priority="33" stopIfTrue="1">
      <formula>$E$51=""</formula>
    </cfRule>
  </conditionalFormatting>
  <conditionalFormatting sqref="F51">
    <cfRule type="expression" dxfId="0" priority="34" stopIfTrue="1">
      <formula>E51&gt;$B$51</formula>
    </cfRule>
  </conditionalFormatting>
  <conditionalFormatting sqref="F51">
    <cfRule type="expression" dxfId="1" priority="35" stopIfTrue="1">
      <formula>E51&lt;=$B$51</formula>
    </cfRule>
  </conditionalFormatting>
  <conditionalFormatting sqref="J53">
    <cfRule type="expression" dxfId="3" priority="36" stopIfTrue="1">
      <formula>$I$53=""</formula>
    </cfRule>
  </conditionalFormatting>
  <conditionalFormatting sqref="J53">
    <cfRule type="expression" dxfId="0" priority="37" stopIfTrue="1">
      <formula>$I$53&gt;$B$53</formula>
    </cfRule>
  </conditionalFormatting>
  <conditionalFormatting sqref="J53">
    <cfRule type="expression" dxfId="1" priority="38" stopIfTrue="1">
      <formula>$I$53&lt;=$B$53</formula>
    </cfRule>
  </conditionalFormatting>
  <conditionalFormatting sqref="J54">
    <cfRule type="expression" dxfId="0" priority="39" stopIfTrue="1">
      <formula>$D$54="FALLA"</formula>
    </cfRule>
  </conditionalFormatting>
  <conditionalFormatting sqref="J54">
    <cfRule type="expression" dxfId="2" priority="40" stopIfTrue="1">
      <formula>H54="CAMBIO"</formula>
    </cfRule>
  </conditionalFormatting>
  <conditionalFormatting sqref="J54">
    <cfRule type="expression" dxfId="1" priority="41" stopIfTrue="1">
      <formula>H54="OK"</formula>
    </cfRule>
  </conditionalFormatting>
  <conditionalFormatting sqref="J52">
    <cfRule type="expression" dxfId="3" priority="42" stopIfTrue="1">
      <formula>$I$52=""</formula>
    </cfRule>
  </conditionalFormatting>
  <conditionalFormatting sqref="J52">
    <cfRule type="expression" dxfId="0" priority="43" stopIfTrue="1">
      <formula>I52&gt;$B$52</formula>
    </cfRule>
  </conditionalFormatting>
  <conditionalFormatting sqref="J52">
    <cfRule type="expression" dxfId="1" priority="44" stopIfTrue="1">
      <formula>I52&lt;=$B$52</formula>
    </cfRule>
  </conditionalFormatting>
  <conditionalFormatting sqref="J51">
    <cfRule type="expression" dxfId="3" priority="45" stopIfTrue="1">
      <formula>$I$51=""</formula>
    </cfRule>
  </conditionalFormatting>
  <conditionalFormatting sqref="J51">
    <cfRule type="expression" dxfId="0" priority="46" stopIfTrue="1">
      <formula>I51&gt;$B$51</formula>
    </cfRule>
  </conditionalFormatting>
  <conditionalFormatting sqref="J51">
    <cfRule type="expression" dxfId="1" priority="47" stopIfTrue="1">
      <formula>I51&lt;=$B$51</formula>
    </cfRule>
  </conditionalFormatting>
  <conditionalFormatting sqref="H60">
    <cfRule type="expression" dxfId="3" priority="48" stopIfTrue="1">
      <formula>$E$60=""</formula>
    </cfRule>
  </conditionalFormatting>
  <conditionalFormatting sqref="H60">
    <cfRule type="expression" dxfId="1" priority="49" stopIfTrue="1">
      <formula>$E$60&lt;$B$60</formula>
    </cfRule>
  </conditionalFormatting>
  <conditionalFormatting sqref="H60">
    <cfRule type="expression" dxfId="0" priority="50" stopIfTrue="1">
      <formula>$E$60&gt;$B$60</formula>
    </cfRule>
  </conditionalFormatting>
  <dataValidations>
    <dataValidation type="list" allowBlank="1" showErrorMessage="1" sqref="D24 D28:D30">
      <formula1>Hoja1!$B$2:$B$3</formula1>
    </dataValidation>
    <dataValidation type="list" allowBlank="1" showErrorMessage="1" sqref="D54">
      <formula1>Hoja1!$B$2:$B$4</formula1>
    </dataValidation>
    <dataValidation type="list" allowBlank="1" showErrorMessage="1" sqref="D45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34.29"/>
    <col customWidth="1" min="2" max="2" width="18.57"/>
    <col customWidth="1" min="3" max="3" width="18.86"/>
    <col customWidth="1" min="4" max="4" width="19.0"/>
    <col customWidth="1" min="5" max="5" width="23.0"/>
    <col customWidth="1" min="6" max="6" width="24.57"/>
    <col customWidth="1" min="7" max="7" width="22.29"/>
    <col customWidth="1" min="8" max="8" width="18.14"/>
    <col customWidth="1" min="9" max="9" width="26.29"/>
    <col customWidth="1" min="10" max="10" width="23.57"/>
    <col customWidth="1" min="11" max="11" width="34.86"/>
    <col customWidth="1" min="12" max="23" width="10.71"/>
  </cols>
  <sheetData>
    <row r="1" ht="14.25" customHeight="1">
      <c r="E1" s="1"/>
    </row>
    <row r="2" ht="14.25" customHeight="1">
      <c r="A2" s="2" t="s">
        <v>0</v>
      </c>
      <c r="H2" s="3"/>
      <c r="I2" s="3"/>
    </row>
    <row r="3" ht="14.25" customHeight="1">
      <c r="A3" s="4" t="s">
        <v>1</v>
      </c>
      <c r="B3" s="4"/>
      <c r="C3" s="5"/>
      <c r="D3" s="6"/>
      <c r="E3" s="1"/>
      <c r="F3" s="6"/>
      <c r="G3" s="6"/>
      <c r="H3" s="6"/>
      <c r="I3" s="6"/>
    </row>
    <row r="4" ht="14.25" customHeight="1">
      <c r="A4" s="7" t="s">
        <v>2</v>
      </c>
      <c r="B4" s="8" t="s">
        <v>3</v>
      </c>
      <c r="C4" s="9"/>
      <c r="D4" s="10" t="s">
        <v>4</v>
      </c>
      <c r="E4" s="11" t="s">
        <v>5</v>
      </c>
    </row>
    <row r="5">
      <c r="A5" s="12" t="s">
        <v>6</v>
      </c>
      <c r="B5" s="13" t="s">
        <v>7</v>
      </c>
      <c r="C5" s="14"/>
      <c r="D5" s="15" t="s">
        <v>8</v>
      </c>
      <c r="E5" s="16" t="s">
        <v>9</v>
      </c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</row>
    <row r="6" ht="14.25" customHeight="1">
      <c r="A6" s="12" t="s">
        <v>10</v>
      </c>
      <c r="B6" s="18" t="s">
        <v>11</v>
      </c>
      <c r="C6" s="14"/>
      <c r="D6" s="15" t="s">
        <v>12</v>
      </c>
      <c r="E6" s="16" t="s">
        <v>13</v>
      </c>
    </row>
    <row r="7" ht="14.25" customHeight="1">
      <c r="A7" s="19" t="s">
        <v>14</v>
      </c>
      <c r="B7" s="20" t="s">
        <v>15</v>
      </c>
      <c r="C7" s="21"/>
      <c r="D7" s="22" t="s">
        <v>16</v>
      </c>
      <c r="E7" s="23">
        <v>1.0734302E7</v>
      </c>
      <c r="F7" s="24"/>
      <c r="G7" s="24"/>
    </row>
    <row r="8" ht="14.25" customHeight="1">
      <c r="A8" s="25"/>
      <c r="B8" s="25"/>
      <c r="C8" s="25"/>
      <c r="D8" s="26"/>
      <c r="E8" s="1"/>
      <c r="F8" s="6"/>
      <c r="G8" s="6"/>
      <c r="H8" s="24"/>
      <c r="I8" s="24"/>
    </row>
    <row r="9" ht="14.25" customHeight="1">
      <c r="A9" s="4" t="s">
        <v>17</v>
      </c>
      <c r="B9" s="4"/>
      <c r="C9" s="5"/>
      <c r="D9" s="6"/>
      <c r="E9" s="1"/>
      <c r="F9" s="6"/>
      <c r="G9" s="6"/>
      <c r="H9" s="6"/>
      <c r="I9" s="6"/>
    </row>
    <row r="10">
      <c r="A10" s="27" t="s">
        <v>18</v>
      </c>
      <c r="B10" s="28" t="s">
        <v>19</v>
      </c>
      <c r="C10" s="28" t="s">
        <v>20</v>
      </c>
      <c r="D10" s="7" t="s">
        <v>21</v>
      </c>
      <c r="E10" s="28" t="s">
        <v>22</v>
      </c>
      <c r="F10" s="28" t="s">
        <v>23</v>
      </c>
    </row>
    <row r="11" ht="14.25" customHeight="1">
      <c r="A11" s="29" t="s">
        <v>24</v>
      </c>
      <c r="B11" s="30" t="s">
        <v>7</v>
      </c>
      <c r="C11" s="31" t="s">
        <v>25</v>
      </c>
      <c r="D11" s="32" t="s">
        <v>26</v>
      </c>
      <c r="E11" s="33" t="s">
        <v>27</v>
      </c>
      <c r="F11" s="34">
        <v>43783.0</v>
      </c>
    </row>
    <row r="12" ht="15.0" customHeight="1">
      <c r="A12" s="19" t="s">
        <v>28</v>
      </c>
      <c r="B12" s="35" t="s">
        <v>29</v>
      </c>
      <c r="C12" s="36" t="s">
        <v>30</v>
      </c>
      <c r="D12" s="37" t="s">
        <v>31</v>
      </c>
      <c r="E12" s="37">
        <v>174718.0</v>
      </c>
      <c r="F12" s="38">
        <v>43803.0</v>
      </c>
    </row>
    <row r="13" ht="14.25" customHeight="1">
      <c r="E13" s="1"/>
    </row>
    <row r="14" ht="14.25" customHeight="1">
      <c r="A14" s="39" t="s">
        <v>32</v>
      </c>
      <c r="E14" s="1"/>
    </row>
    <row r="15" ht="14.25" customHeight="1">
      <c r="A15" s="27" t="s">
        <v>33</v>
      </c>
      <c r="B15" s="27" t="s">
        <v>34</v>
      </c>
      <c r="C15" s="40"/>
      <c r="D15" s="40"/>
      <c r="E15" s="40"/>
      <c r="F15" s="40"/>
      <c r="G15" s="40"/>
      <c r="H15" s="40"/>
      <c r="I15" s="41"/>
      <c r="J15" s="42"/>
      <c r="K15" s="42"/>
      <c r="L15" s="42"/>
      <c r="M15" s="42"/>
      <c r="N15" s="42"/>
      <c r="O15" s="42"/>
      <c r="P15" s="42"/>
      <c r="Q15" s="42"/>
      <c r="R15" s="41"/>
      <c r="S15" s="41"/>
      <c r="T15" s="41"/>
      <c r="U15" s="41"/>
      <c r="V15" s="41"/>
      <c r="W15" s="41"/>
    </row>
    <row r="16" ht="14.25" customHeight="1">
      <c r="A16" s="43" t="s">
        <v>35</v>
      </c>
      <c r="B16" s="44" t="s">
        <v>36</v>
      </c>
      <c r="C16" s="40"/>
      <c r="D16" s="40"/>
      <c r="E16" s="40"/>
      <c r="F16" s="40"/>
      <c r="G16" s="40"/>
      <c r="H16" s="40"/>
      <c r="I16" s="41"/>
      <c r="J16" s="42"/>
      <c r="K16" s="42"/>
      <c r="L16" s="42"/>
      <c r="M16" s="42"/>
      <c r="N16" s="42"/>
      <c r="O16" s="42"/>
      <c r="P16" s="42"/>
      <c r="Q16" s="42"/>
      <c r="R16" s="41"/>
      <c r="S16" s="41"/>
      <c r="T16" s="41"/>
      <c r="U16" s="41"/>
      <c r="V16" s="41"/>
      <c r="W16" s="41"/>
    </row>
    <row r="17" ht="14.25" customHeight="1">
      <c r="A17" s="45" t="s">
        <v>37</v>
      </c>
      <c r="B17" s="46" t="s">
        <v>36</v>
      </c>
      <c r="C17" s="40"/>
      <c r="D17" s="40"/>
      <c r="E17" s="40"/>
      <c r="F17" s="40"/>
      <c r="G17" s="40"/>
      <c r="H17" s="40"/>
      <c r="I17" s="41"/>
      <c r="J17" s="42"/>
      <c r="K17" s="42"/>
      <c r="L17" s="42"/>
      <c r="M17" s="42"/>
      <c r="N17" s="42"/>
      <c r="O17" s="42"/>
      <c r="P17" s="42"/>
      <c r="Q17" s="42"/>
      <c r="R17" s="41"/>
      <c r="S17" s="41"/>
      <c r="T17" s="41"/>
      <c r="U17" s="41"/>
      <c r="V17" s="41"/>
      <c r="W17" s="41"/>
    </row>
    <row r="18" ht="14.25" customHeight="1">
      <c r="A18" s="47" t="s">
        <v>38</v>
      </c>
      <c r="B18" s="48" t="s">
        <v>36</v>
      </c>
      <c r="C18" s="40"/>
      <c r="D18" s="40"/>
      <c r="E18" s="40"/>
      <c r="F18" s="40"/>
      <c r="G18" s="40"/>
      <c r="H18" s="40"/>
      <c r="I18" s="41"/>
      <c r="J18" s="42"/>
      <c r="K18" s="42"/>
      <c r="L18" s="42"/>
      <c r="M18" s="42"/>
      <c r="N18" s="42"/>
      <c r="O18" s="42"/>
      <c r="P18" s="42"/>
      <c r="Q18" s="42"/>
      <c r="R18" s="41"/>
      <c r="S18" s="41"/>
      <c r="T18" s="41"/>
      <c r="U18" s="41"/>
      <c r="V18" s="41"/>
      <c r="W18" s="41"/>
    </row>
    <row r="19" ht="14.25" customHeight="1">
      <c r="A19" s="49"/>
      <c r="B19" s="40"/>
      <c r="C19" s="40"/>
      <c r="D19" s="40"/>
      <c r="E19" s="40"/>
      <c r="F19" s="40"/>
      <c r="G19" s="40"/>
      <c r="H19" s="40"/>
      <c r="I19" s="41"/>
      <c r="J19" s="42"/>
      <c r="K19" s="42"/>
      <c r="L19" s="42"/>
      <c r="M19" s="42"/>
      <c r="N19" s="42"/>
      <c r="O19" s="42"/>
      <c r="P19" s="42"/>
      <c r="Q19" s="42"/>
      <c r="R19" s="41"/>
      <c r="S19" s="41"/>
      <c r="T19" s="41"/>
      <c r="U19" s="41"/>
      <c r="V19" s="41"/>
      <c r="W19" s="41"/>
    </row>
    <row r="20" ht="14.25" customHeight="1">
      <c r="A20" s="50" t="s">
        <v>39</v>
      </c>
      <c r="B20" s="51"/>
      <c r="C20" s="51"/>
      <c r="D20" s="40"/>
      <c r="E20" s="40"/>
      <c r="F20" s="40"/>
      <c r="G20" s="40"/>
      <c r="H20" s="40"/>
      <c r="I20" s="41"/>
      <c r="J20" s="42"/>
      <c r="K20" s="42"/>
      <c r="L20" s="42"/>
      <c r="M20" s="42"/>
      <c r="N20" s="42"/>
      <c r="O20" s="42"/>
      <c r="P20" s="42"/>
      <c r="Q20" s="42"/>
      <c r="R20" s="41"/>
      <c r="S20" s="41"/>
      <c r="T20" s="41"/>
      <c r="U20" s="41"/>
      <c r="V20" s="41"/>
      <c r="W20" s="41"/>
    </row>
    <row r="21" ht="14.25" customHeight="1">
      <c r="A21" s="52" t="s">
        <v>40</v>
      </c>
      <c r="B21" s="53" t="s">
        <v>41</v>
      </c>
      <c r="C21" s="54"/>
      <c r="D21" s="27" t="s">
        <v>42</v>
      </c>
      <c r="E21" s="55">
        <v>44846.0</v>
      </c>
      <c r="F21" s="27" t="s">
        <v>43</v>
      </c>
      <c r="G21" s="56">
        <v>0.4743055555591127</v>
      </c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</row>
    <row r="22" ht="14.25" customHeight="1">
      <c r="A22" s="57"/>
      <c r="B22" s="27" t="s">
        <v>44</v>
      </c>
      <c r="C22" s="27" t="s">
        <v>45</v>
      </c>
      <c r="D22" s="27" t="s">
        <v>46</v>
      </c>
      <c r="E22" s="27" t="s">
        <v>33</v>
      </c>
      <c r="F22" s="53" t="s">
        <v>47</v>
      </c>
      <c r="G22" s="54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</row>
    <row r="23" ht="14.25" customHeight="1">
      <c r="A23" s="58" t="s">
        <v>48</v>
      </c>
      <c r="B23" s="59"/>
      <c r="C23" s="60"/>
      <c r="D23" s="59"/>
      <c r="E23" s="61"/>
      <c r="F23" s="62"/>
      <c r="G23" s="9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</row>
    <row r="24" ht="14.25" customHeight="1">
      <c r="A24" s="63" t="s">
        <v>49</v>
      </c>
      <c r="B24" s="64" t="s">
        <v>50</v>
      </c>
      <c r="C24" s="65" t="s">
        <v>51</v>
      </c>
      <c r="D24" s="66" t="s">
        <v>37</v>
      </c>
      <c r="E24" s="67" t="s">
        <v>36</v>
      </c>
      <c r="F24" s="68"/>
      <c r="G24" s="14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</row>
    <row r="25" ht="14.25" customHeight="1">
      <c r="A25" s="63" t="s">
        <v>52</v>
      </c>
      <c r="B25" s="66">
        <v>0.0</v>
      </c>
      <c r="C25" s="69">
        <v>100.0</v>
      </c>
      <c r="D25" s="66">
        <v>1.0</v>
      </c>
      <c r="E25" s="67" t="s">
        <v>36</v>
      </c>
      <c r="F25" s="68"/>
      <c r="G25" s="14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ht="14.25" customHeight="1">
      <c r="A26" s="63" t="s">
        <v>53</v>
      </c>
      <c r="B26" s="66">
        <v>5000.0</v>
      </c>
      <c r="C26" s="69">
        <v>20000.0</v>
      </c>
      <c r="D26" s="66">
        <v>12231.0</v>
      </c>
      <c r="E26" s="67" t="s">
        <v>36</v>
      </c>
      <c r="F26" s="68"/>
      <c r="G26" s="14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</row>
    <row r="27" ht="14.25" customHeight="1">
      <c r="A27" s="70" t="s">
        <v>54</v>
      </c>
      <c r="B27" s="66"/>
      <c r="C27" s="69"/>
      <c r="D27" s="66"/>
      <c r="E27" s="67"/>
      <c r="F27" s="68"/>
      <c r="G27" s="14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</row>
    <row r="28" ht="14.25" customHeight="1">
      <c r="A28" s="63" t="s">
        <v>49</v>
      </c>
      <c r="B28" s="64" t="s">
        <v>50</v>
      </c>
      <c r="C28" s="65" t="s">
        <v>50</v>
      </c>
      <c r="D28" s="66" t="s">
        <v>37</v>
      </c>
      <c r="E28" s="67" t="s">
        <v>36</v>
      </c>
      <c r="F28" s="68"/>
      <c r="G28" s="14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</row>
    <row r="29" ht="14.25" customHeight="1">
      <c r="A29" s="63" t="s">
        <v>55</v>
      </c>
      <c r="B29" s="66" t="s">
        <v>50</v>
      </c>
      <c r="C29" s="65" t="s">
        <v>50</v>
      </c>
      <c r="D29" s="66" t="s">
        <v>37</v>
      </c>
      <c r="E29" s="71" t="s">
        <v>36</v>
      </c>
      <c r="F29" s="68"/>
      <c r="G29" s="14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  <row r="30" ht="14.25" customHeight="1">
      <c r="A30" s="63" t="s">
        <v>56</v>
      </c>
      <c r="B30" s="66" t="s">
        <v>50</v>
      </c>
      <c r="C30" s="65" t="s">
        <v>50</v>
      </c>
      <c r="D30" s="66" t="s">
        <v>37</v>
      </c>
      <c r="E30" s="71" t="s">
        <v>36</v>
      </c>
      <c r="F30" s="68"/>
      <c r="G30" s="14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</row>
    <row r="31" ht="14.25" customHeight="1">
      <c r="A31" s="63" t="s">
        <v>57</v>
      </c>
      <c r="B31" s="66">
        <v>0.0</v>
      </c>
      <c r="C31" s="69">
        <v>60.0</v>
      </c>
      <c r="D31" s="66">
        <v>26.3</v>
      </c>
      <c r="E31" s="71" t="s">
        <v>36</v>
      </c>
      <c r="F31" s="68"/>
      <c r="G31" s="14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</row>
    <row r="32" ht="14.25" customHeight="1">
      <c r="A32" s="63" t="s">
        <v>58</v>
      </c>
      <c r="B32" s="66">
        <v>5.0</v>
      </c>
      <c r="C32" s="69">
        <v>70.0</v>
      </c>
      <c r="D32" s="66">
        <v>40.0</v>
      </c>
      <c r="E32" s="71" t="s">
        <v>36</v>
      </c>
      <c r="F32" s="68"/>
      <c r="G32" s="14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</row>
    <row r="33" ht="14.25" customHeight="1">
      <c r="A33" s="63" t="s">
        <v>59</v>
      </c>
      <c r="B33" s="66">
        <v>50.0</v>
      </c>
      <c r="C33" s="69">
        <v>70.0</v>
      </c>
      <c r="D33" s="66">
        <v>67.9</v>
      </c>
      <c r="E33" s="71" t="s">
        <v>36</v>
      </c>
      <c r="F33" s="68"/>
      <c r="G33" s="14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</row>
    <row r="34" ht="14.25" customHeight="1">
      <c r="A34" s="63" t="s">
        <v>60</v>
      </c>
      <c r="B34" s="66">
        <v>350.0</v>
      </c>
      <c r="C34" s="69">
        <v>2000.0</v>
      </c>
      <c r="D34" s="66">
        <v>1064.0</v>
      </c>
      <c r="E34" s="71" t="s">
        <v>36</v>
      </c>
      <c r="F34" s="68"/>
      <c r="G34" s="14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</row>
    <row r="35" ht="14.25" customHeight="1">
      <c r="A35" s="70" t="s">
        <v>61</v>
      </c>
      <c r="B35" s="66"/>
      <c r="C35" s="69"/>
      <c r="D35" s="66"/>
      <c r="E35" s="71"/>
      <c r="F35" s="68"/>
      <c r="G35" s="14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</row>
    <row r="36" ht="14.25" customHeight="1">
      <c r="A36" s="63" t="s">
        <v>62</v>
      </c>
      <c r="B36" s="66">
        <v>5.0</v>
      </c>
      <c r="C36" s="69">
        <v>95.0</v>
      </c>
      <c r="D36" s="66">
        <v>68.7</v>
      </c>
      <c r="E36" s="71" t="s">
        <v>36</v>
      </c>
      <c r="F36" s="68"/>
      <c r="G36" s="14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</row>
    <row r="37" ht="15.0" customHeight="1">
      <c r="A37" s="63" t="s">
        <v>63</v>
      </c>
      <c r="B37" s="66">
        <v>5.0</v>
      </c>
      <c r="C37" s="69">
        <v>50.0</v>
      </c>
      <c r="D37" s="66">
        <v>34.2</v>
      </c>
      <c r="E37" s="71" t="s">
        <v>36</v>
      </c>
      <c r="F37" s="68"/>
      <c r="G37" s="14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</row>
    <row r="38" ht="14.25" customHeight="1">
      <c r="A38" s="63" t="s">
        <v>64</v>
      </c>
      <c r="B38" s="66">
        <v>-30.0</v>
      </c>
      <c r="C38" s="69">
        <v>60.0</v>
      </c>
      <c r="D38" s="66">
        <v>16.8</v>
      </c>
      <c r="E38" s="71" t="s">
        <v>36</v>
      </c>
      <c r="F38" s="68"/>
      <c r="G38" s="14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</row>
    <row r="39" ht="14.25" customHeight="1">
      <c r="A39" s="63" t="s">
        <v>65</v>
      </c>
      <c r="B39" s="66">
        <v>5.0</v>
      </c>
      <c r="C39" s="69">
        <v>60.0</v>
      </c>
      <c r="D39" s="66">
        <v>28.8</v>
      </c>
      <c r="E39" s="71" t="s">
        <v>36</v>
      </c>
      <c r="F39" s="68"/>
      <c r="G39" s="14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</row>
    <row r="40" ht="14.25" customHeight="1">
      <c r="A40" s="63" t="s">
        <v>66</v>
      </c>
      <c r="B40" s="66">
        <v>5.0</v>
      </c>
      <c r="C40" s="69">
        <v>60.0</v>
      </c>
      <c r="D40" s="66">
        <v>25.4</v>
      </c>
      <c r="E40" s="71" t="s">
        <v>36</v>
      </c>
      <c r="F40" s="68"/>
      <c r="G40" s="14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</row>
    <row r="41" ht="14.25" customHeight="1">
      <c r="A41" s="63" t="s">
        <v>67</v>
      </c>
      <c r="B41" s="66">
        <v>400.0</v>
      </c>
      <c r="C41" s="69">
        <v>800.0</v>
      </c>
      <c r="D41" s="66">
        <v>759.7</v>
      </c>
      <c r="E41" s="71" t="s">
        <v>36</v>
      </c>
      <c r="F41" s="68"/>
      <c r="G41" s="14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</row>
    <row r="42" ht="14.25" customHeight="1">
      <c r="A42" s="72" t="s">
        <v>68</v>
      </c>
      <c r="B42" s="73">
        <v>-5.0</v>
      </c>
      <c r="C42" s="74">
        <v>250.0</v>
      </c>
      <c r="D42" s="66">
        <v>59.3</v>
      </c>
      <c r="E42" s="71" t="s">
        <v>36</v>
      </c>
      <c r="F42" s="68"/>
      <c r="G42" s="14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</row>
    <row r="43" ht="14.25" customHeight="1">
      <c r="A43" s="72" t="s">
        <v>69</v>
      </c>
      <c r="B43" s="73">
        <v>-5.0</v>
      </c>
      <c r="C43" s="74">
        <v>40.0</v>
      </c>
      <c r="D43" s="66">
        <v>20.6</v>
      </c>
      <c r="E43" s="71" t="s">
        <v>36</v>
      </c>
      <c r="F43" s="68"/>
      <c r="G43" s="14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</row>
    <row r="44" ht="14.25" customHeight="1">
      <c r="A44" s="63" t="s">
        <v>70</v>
      </c>
      <c r="B44" s="66">
        <v>16.0</v>
      </c>
      <c r="C44" s="69">
        <v>17.34</v>
      </c>
      <c r="D44" s="66">
        <v>16.66</v>
      </c>
      <c r="E44" s="67" t="s">
        <v>36</v>
      </c>
      <c r="F44" s="68"/>
      <c r="G44" s="14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</row>
    <row r="45" ht="14.25" customHeight="1">
      <c r="A45" s="75" t="s">
        <v>71</v>
      </c>
      <c r="B45" s="76" t="s">
        <v>50</v>
      </c>
      <c r="C45" s="77" t="s">
        <v>50</v>
      </c>
      <c r="D45" s="78" t="s">
        <v>72</v>
      </c>
      <c r="E45" s="79" t="s">
        <v>36</v>
      </c>
      <c r="F45" s="80"/>
      <c r="G45" s="81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</row>
    <row r="46" ht="14.25" customHeight="1">
      <c r="A46" s="17" t="s">
        <v>73</v>
      </c>
      <c r="B46" s="17"/>
      <c r="C46" s="17"/>
      <c r="D46" s="17"/>
      <c r="E46" s="1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</row>
    <row r="47" ht="14.25" customHeight="1">
      <c r="A47" s="82" t="s">
        <v>74</v>
      </c>
      <c r="B47" s="17"/>
      <c r="C47" s="17"/>
      <c r="D47" s="17"/>
      <c r="E47" s="1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</row>
    <row r="48" ht="14.25" customHeight="1">
      <c r="A48" s="52" t="s">
        <v>40</v>
      </c>
      <c r="B48" s="52" t="s">
        <v>75</v>
      </c>
      <c r="C48" s="53" t="s">
        <v>76</v>
      </c>
      <c r="D48" s="83"/>
      <c r="E48" s="83"/>
      <c r="F48" s="54"/>
      <c r="G48" s="53" t="s">
        <v>77</v>
      </c>
      <c r="H48" s="83"/>
      <c r="I48" s="83"/>
      <c r="J48" s="83"/>
      <c r="K48" s="54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</row>
    <row r="49" ht="15.0" customHeight="1">
      <c r="A49" s="84"/>
      <c r="B49" s="84"/>
      <c r="C49" s="27" t="s">
        <v>42</v>
      </c>
      <c r="D49" s="55"/>
      <c r="E49" s="27" t="s">
        <v>43</v>
      </c>
      <c r="F49" s="56"/>
      <c r="G49" s="27" t="s">
        <v>42</v>
      </c>
      <c r="H49" s="55"/>
      <c r="I49" s="27" t="s">
        <v>43</v>
      </c>
      <c r="J49" s="56"/>
      <c r="K49" s="2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</row>
    <row r="50" ht="27.75" customHeight="1">
      <c r="A50" s="57"/>
      <c r="B50" s="57"/>
      <c r="C50" s="27" t="s">
        <v>78</v>
      </c>
      <c r="D50" s="27" t="s">
        <v>79</v>
      </c>
      <c r="E50" s="27" t="s">
        <v>80</v>
      </c>
      <c r="F50" s="27" t="s">
        <v>33</v>
      </c>
      <c r="G50" s="27" t="s">
        <v>78</v>
      </c>
      <c r="H50" s="27" t="s">
        <v>79</v>
      </c>
      <c r="I50" s="27" t="s">
        <v>80</v>
      </c>
      <c r="J50" s="27" t="s">
        <v>33</v>
      </c>
      <c r="K50" s="27" t="s">
        <v>47</v>
      </c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</row>
    <row r="51" ht="14.25" customHeight="1">
      <c r="A51" s="85" t="s">
        <v>81</v>
      </c>
      <c r="B51" s="86">
        <v>0.041</v>
      </c>
      <c r="C51" s="87"/>
      <c r="D51" s="88"/>
      <c r="E51" s="89" t="str">
        <f>IFERROR(ABS(D51-C51)/D51,"")</f>
        <v/>
      </c>
      <c r="F51" s="61" t="s">
        <v>36</v>
      </c>
      <c r="G51" s="87"/>
      <c r="H51" s="88"/>
      <c r="I51" s="89" t="str">
        <f>IFERROR(ABS(H51-G51)/H51,"")</f>
        <v/>
      </c>
      <c r="J51" s="61" t="s">
        <v>36</v>
      </c>
      <c r="K51" s="90" t="s">
        <v>82</v>
      </c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</row>
    <row r="52" ht="13.5" customHeight="1">
      <c r="A52" s="63" t="s">
        <v>83</v>
      </c>
      <c r="B52" s="66">
        <v>2.1</v>
      </c>
      <c r="C52" s="66"/>
      <c r="D52" s="91"/>
      <c r="E52" s="92" t="str">
        <f t="shared" ref="E52:E53" si="1">IF(AND(C52=0,D52=0),"",ABS(C52-D52))</f>
        <v/>
      </c>
      <c r="F52" s="67" t="s">
        <v>36</v>
      </c>
      <c r="G52" s="66"/>
      <c r="H52" s="91"/>
      <c r="I52" s="92" t="str">
        <f t="shared" ref="I52:I53" si="2">IF(AND(G52=0,H52=0),"",ABS(G52-H52))</f>
        <v/>
      </c>
      <c r="J52" s="67" t="s">
        <v>36</v>
      </c>
      <c r="K52" s="63" t="s">
        <v>84</v>
      </c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</row>
    <row r="53" ht="14.25" customHeight="1">
      <c r="A53" s="63" t="s">
        <v>85</v>
      </c>
      <c r="B53" s="66">
        <v>10.1</v>
      </c>
      <c r="C53" s="93"/>
      <c r="D53" s="94"/>
      <c r="E53" s="92" t="str">
        <f t="shared" si="1"/>
        <v/>
      </c>
      <c r="F53" s="67" t="s">
        <v>36</v>
      </c>
      <c r="G53" s="93"/>
      <c r="H53" s="94"/>
      <c r="I53" s="92" t="str">
        <f t="shared" si="2"/>
        <v/>
      </c>
      <c r="J53" s="67" t="s">
        <v>36</v>
      </c>
      <c r="K53" s="95" t="s">
        <v>84</v>
      </c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</row>
    <row r="54" ht="14.25" customHeight="1">
      <c r="A54" s="96" t="s">
        <v>86</v>
      </c>
      <c r="B54" s="97" t="s">
        <v>87</v>
      </c>
      <c r="C54" s="97" t="s">
        <v>87</v>
      </c>
      <c r="D54" s="98" t="s">
        <v>37</v>
      </c>
      <c r="E54" s="99" t="s">
        <v>87</v>
      </c>
      <c r="F54" s="79" t="s">
        <v>36</v>
      </c>
      <c r="G54" s="80"/>
      <c r="H54" s="98"/>
      <c r="I54" s="99" t="s">
        <v>87</v>
      </c>
      <c r="J54" s="79" t="s">
        <v>36</v>
      </c>
      <c r="K54" s="75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</row>
    <row r="55" ht="14.25" customHeight="1">
      <c r="A55" s="17" t="s">
        <v>106</v>
      </c>
      <c r="B55" s="17"/>
      <c r="C55" s="17"/>
      <c r="D55" s="1"/>
      <c r="E55" s="100"/>
      <c r="F55" s="101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</row>
    <row r="56" ht="14.25" customHeight="1">
      <c r="A56" s="17" t="s">
        <v>89</v>
      </c>
      <c r="B56" s="17"/>
      <c r="C56" s="17"/>
      <c r="D56" s="1"/>
      <c r="E56" s="100"/>
      <c r="F56" s="101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</row>
    <row r="57" ht="14.25" customHeight="1">
      <c r="A57" s="82" t="s">
        <v>90</v>
      </c>
      <c r="B57" s="17"/>
      <c r="C57" s="17"/>
      <c r="D57" s="1"/>
      <c r="E57" s="100"/>
      <c r="F57" s="101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</row>
    <row r="58" ht="14.25" customHeight="1">
      <c r="A58" s="52" t="s">
        <v>91</v>
      </c>
      <c r="B58" s="52" t="s">
        <v>75</v>
      </c>
      <c r="C58" s="27" t="s">
        <v>42</v>
      </c>
      <c r="D58" s="55">
        <v>44846.0</v>
      </c>
      <c r="E58" s="27" t="s">
        <v>43</v>
      </c>
      <c r="F58" s="56">
        <v>0.476388888884685</v>
      </c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</row>
    <row r="59" ht="48.0" customHeight="1">
      <c r="A59" s="84"/>
      <c r="B59" s="84"/>
      <c r="C59" s="28" t="s">
        <v>92</v>
      </c>
      <c r="D59" s="28" t="s">
        <v>93</v>
      </c>
      <c r="E59" s="28" t="s">
        <v>94</v>
      </c>
      <c r="F59" s="28" t="s">
        <v>95</v>
      </c>
      <c r="G59" s="27" t="s">
        <v>96</v>
      </c>
      <c r="H59" s="27" t="s">
        <v>33</v>
      </c>
      <c r="I59" s="27" t="s">
        <v>97</v>
      </c>
      <c r="J59" s="27" t="s">
        <v>47</v>
      </c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</row>
    <row r="60" ht="14.25" customHeight="1">
      <c r="A60" s="102">
        <v>1304.0</v>
      </c>
      <c r="B60" s="103">
        <v>0.051</v>
      </c>
      <c r="C60" s="104">
        <v>7262.4</v>
      </c>
      <c r="D60" s="105">
        <v>7226.3</v>
      </c>
      <c r="E60" s="103" t="str">
        <f>IFERROR(ABS(D60-C60)/D60,"")</f>
        <v>0.5%</v>
      </c>
      <c r="F60" s="106">
        <v>-0.5</v>
      </c>
      <c r="G60" s="105">
        <v>-6.5</v>
      </c>
      <c r="H60" s="107" t="s">
        <v>36</v>
      </c>
      <c r="I60" s="102" t="s">
        <v>107</v>
      </c>
      <c r="J60" s="102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ht="14.25" customHeight="1">
      <c r="A61" s="17" t="s">
        <v>108</v>
      </c>
      <c r="B61" s="17"/>
      <c r="C61" s="17"/>
      <c r="D61" s="1"/>
      <c r="E61" s="100"/>
      <c r="F61" s="101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</row>
    <row r="62" ht="14.25" customHeight="1">
      <c r="A62" s="82" t="s">
        <v>99</v>
      </c>
      <c r="B62" s="17"/>
      <c r="C62" s="17"/>
      <c r="D62" s="17"/>
      <c r="E62" s="1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</row>
    <row r="63" ht="19.5" customHeight="1">
      <c r="A63" s="52" t="s">
        <v>40</v>
      </c>
      <c r="B63" s="27" t="s">
        <v>42</v>
      </c>
      <c r="C63" s="55"/>
      <c r="D63" s="27" t="s">
        <v>43</v>
      </c>
      <c r="E63" s="56"/>
      <c r="F63" s="27"/>
      <c r="G63" s="2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</row>
    <row r="64" ht="51.0" customHeight="1">
      <c r="A64" s="84"/>
      <c r="B64" s="28" t="s">
        <v>100</v>
      </c>
      <c r="C64" s="28" t="s">
        <v>101</v>
      </c>
      <c r="D64" s="28" t="s">
        <v>102</v>
      </c>
      <c r="E64" s="28" t="s">
        <v>103</v>
      </c>
      <c r="F64" s="28" t="s">
        <v>33</v>
      </c>
      <c r="G64" s="28" t="s">
        <v>47</v>
      </c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</row>
    <row r="65" ht="15.75" customHeight="1">
      <c r="A65" s="108" t="s">
        <v>104</v>
      </c>
      <c r="B65" s="109">
        <v>0.025</v>
      </c>
      <c r="C65" s="90"/>
      <c r="D65" s="90"/>
      <c r="E65" s="110" t="str">
        <f>IFERROR((D65-C65)/C65,"")</f>
        <v/>
      </c>
      <c r="F65" s="111" t="s">
        <v>36</v>
      </c>
      <c r="G65" s="90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</row>
    <row r="66" ht="15.75" customHeight="1">
      <c r="A66" s="75" t="s">
        <v>105</v>
      </c>
      <c r="B66" s="112" t="s">
        <v>87</v>
      </c>
      <c r="C66" s="113"/>
      <c r="D66" s="113"/>
      <c r="E66" s="114" t="s">
        <v>87</v>
      </c>
      <c r="F66" s="112" t="s">
        <v>87</v>
      </c>
      <c r="G66" s="113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</row>
    <row r="67" ht="14.25" customHeight="1">
      <c r="E67" s="1"/>
    </row>
    <row r="68" ht="14.25" customHeight="1">
      <c r="E68" s="1"/>
    </row>
    <row r="69" ht="14.25" customHeight="1">
      <c r="E69" s="1"/>
    </row>
    <row r="70" ht="14.25" customHeight="1">
      <c r="E70" s="1"/>
    </row>
    <row r="71" ht="14.25" customHeight="1">
      <c r="E71" s="1"/>
    </row>
    <row r="72" ht="14.25" customHeight="1">
      <c r="E72" s="1"/>
    </row>
    <row r="73" ht="14.25" customHeight="1">
      <c r="E73" s="1"/>
    </row>
    <row r="74" ht="14.25" customHeight="1">
      <c r="E74" s="1"/>
    </row>
    <row r="75" ht="14.25" customHeight="1">
      <c r="E75" s="1"/>
    </row>
    <row r="76" ht="14.25" customHeight="1">
      <c r="E76" s="1"/>
    </row>
    <row r="77" ht="14.25" customHeight="1">
      <c r="E77" s="1"/>
    </row>
    <row r="78" ht="14.25" customHeight="1">
      <c r="E78" s="1"/>
    </row>
    <row r="79" ht="14.25" customHeight="1">
      <c r="E79" s="1"/>
    </row>
    <row r="80" ht="14.25" customHeight="1">
      <c r="E80" s="1"/>
    </row>
    <row r="81" ht="14.25" customHeight="1">
      <c r="E81" s="1"/>
    </row>
    <row r="82" ht="14.25" customHeight="1">
      <c r="E82" s="1"/>
    </row>
    <row r="83" ht="14.25" customHeight="1">
      <c r="E83" s="1"/>
    </row>
    <row r="84" ht="14.25" customHeight="1">
      <c r="E84" s="1"/>
    </row>
    <row r="85" ht="14.25" customHeight="1">
      <c r="E85" s="1"/>
    </row>
    <row r="86" ht="14.25" customHeight="1">
      <c r="E86" s="1"/>
    </row>
    <row r="87" ht="14.25" customHeight="1">
      <c r="E87" s="1"/>
    </row>
    <row r="88" ht="14.25" customHeight="1">
      <c r="E88" s="1"/>
    </row>
    <row r="89" ht="14.25" customHeight="1">
      <c r="E89" s="1"/>
    </row>
    <row r="90" ht="14.25" customHeight="1">
      <c r="E90" s="1"/>
    </row>
    <row r="91" ht="14.25" customHeight="1">
      <c r="E91" s="1"/>
    </row>
    <row r="92" ht="14.25" customHeight="1">
      <c r="E92" s="1"/>
    </row>
    <row r="93" ht="14.25" customHeight="1">
      <c r="E93" s="1"/>
    </row>
    <row r="94" ht="14.25" customHeight="1">
      <c r="E94" s="1"/>
    </row>
    <row r="95" ht="14.25" customHeight="1">
      <c r="E95" s="1"/>
    </row>
    <row r="96" ht="14.25" customHeight="1">
      <c r="E96" s="1"/>
    </row>
    <row r="97" ht="14.25" customHeight="1">
      <c r="E97" s="1"/>
    </row>
    <row r="98" ht="14.25" customHeight="1">
      <c r="E98" s="1"/>
    </row>
    <row r="99" ht="14.25" customHeight="1">
      <c r="E99" s="1"/>
    </row>
    <row r="100" ht="14.25" customHeight="1">
      <c r="E100" s="1"/>
    </row>
  </sheetData>
  <mergeCells count="39">
    <mergeCell ref="A58:A59"/>
    <mergeCell ref="A48:A50"/>
    <mergeCell ref="F30:G30"/>
    <mergeCell ref="F29:G29"/>
    <mergeCell ref="F35:G35"/>
    <mergeCell ref="F34:G34"/>
    <mergeCell ref="F26:G26"/>
    <mergeCell ref="F25:G25"/>
    <mergeCell ref="F27:G27"/>
    <mergeCell ref="F28:G28"/>
    <mergeCell ref="F24:G24"/>
    <mergeCell ref="A63:A64"/>
    <mergeCell ref="C48:F48"/>
    <mergeCell ref="B48:B50"/>
    <mergeCell ref="B58:B59"/>
    <mergeCell ref="F43:G43"/>
    <mergeCell ref="F42:G42"/>
    <mergeCell ref="G48:K48"/>
    <mergeCell ref="F44:G44"/>
    <mergeCell ref="F45:G45"/>
    <mergeCell ref="F40:G40"/>
    <mergeCell ref="F41:G41"/>
    <mergeCell ref="F31:G31"/>
    <mergeCell ref="F33:G33"/>
    <mergeCell ref="F32:G32"/>
    <mergeCell ref="F38:G38"/>
    <mergeCell ref="F37:G37"/>
    <mergeCell ref="F36:G36"/>
    <mergeCell ref="F39:G39"/>
    <mergeCell ref="B21:C21"/>
    <mergeCell ref="F22:G22"/>
    <mergeCell ref="F23:G23"/>
    <mergeCell ref="B6:C6"/>
    <mergeCell ref="B5:C5"/>
    <mergeCell ref="A2:G2"/>
    <mergeCell ref="B4:C4"/>
    <mergeCell ref="B7:C7"/>
    <mergeCell ref="A20:C20"/>
    <mergeCell ref="A21:A22"/>
  </mergeCells>
  <conditionalFormatting sqref="E24">
    <cfRule type="expression" dxfId="0" priority="1" stopIfTrue="1">
      <formula>D24&lt;&gt;"OK"</formula>
    </cfRule>
  </conditionalFormatting>
  <conditionalFormatting sqref="E24">
    <cfRule type="expression" dxfId="1" priority="2" stopIfTrue="1">
      <formula>D24="OK"</formula>
    </cfRule>
  </conditionalFormatting>
  <conditionalFormatting sqref="E26">
    <cfRule type="expression" dxfId="0" priority="3" stopIfTrue="1">
      <formula>D26&gt;$C$26</formula>
    </cfRule>
  </conditionalFormatting>
  <conditionalFormatting sqref="E26">
    <cfRule type="expression" dxfId="1" priority="4" stopIfTrue="1">
      <formula>AND(D26&gt;=$B$26,D26&lt;=$C$26)</formula>
    </cfRule>
  </conditionalFormatting>
  <conditionalFormatting sqref="E26">
    <cfRule type="expression" dxfId="2" priority="5" stopIfTrue="1">
      <formula>D26&lt;$B$26</formula>
    </cfRule>
  </conditionalFormatting>
  <conditionalFormatting sqref="E28">
    <cfRule type="expression" dxfId="0" priority="6" stopIfTrue="1">
      <formula>$D$28&lt;&gt;"OK"</formula>
    </cfRule>
  </conditionalFormatting>
  <conditionalFormatting sqref="E28">
    <cfRule type="expression" dxfId="1" priority="7" stopIfTrue="1">
      <formula>D28="OK"</formula>
    </cfRule>
  </conditionalFormatting>
  <conditionalFormatting sqref="E25">
    <cfRule type="expression" dxfId="0" priority="8" stopIfTrue="1">
      <formula>$D$25&gt;$C$25</formula>
    </cfRule>
  </conditionalFormatting>
  <conditionalFormatting sqref="E25">
    <cfRule type="expression" dxfId="1" priority="9" stopIfTrue="1">
      <formula>AND(D25&gt;=$B$25,D25&lt;=$C$25)</formula>
    </cfRule>
  </conditionalFormatting>
  <conditionalFormatting sqref="E25">
    <cfRule type="expression" dxfId="2" priority="10" stopIfTrue="1">
      <formula>$D$25&lt;$B$25</formula>
    </cfRule>
  </conditionalFormatting>
  <conditionalFormatting sqref="E29">
    <cfRule type="expression" dxfId="0" priority="11" stopIfTrue="1">
      <formula>D29&lt;&gt;"OK"</formula>
    </cfRule>
  </conditionalFormatting>
  <conditionalFormatting sqref="E29">
    <cfRule type="expression" dxfId="1" priority="12" stopIfTrue="1">
      <formula>D29="OK"</formula>
    </cfRule>
  </conditionalFormatting>
  <conditionalFormatting sqref="E30">
    <cfRule type="expression" dxfId="0" priority="13" stopIfTrue="1">
      <formula>D30&lt;&gt;"OK"</formula>
    </cfRule>
  </conditionalFormatting>
  <conditionalFormatting sqref="E30">
    <cfRule type="expression" dxfId="1" priority="14" stopIfTrue="1">
      <formula>D30="OK"</formula>
    </cfRule>
  </conditionalFormatting>
  <conditionalFormatting sqref="E31">
    <cfRule type="expression" dxfId="0" priority="15" stopIfTrue="1">
      <formula>D31&gt;C31</formula>
    </cfRule>
  </conditionalFormatting>
  <conditionalFormatting sqref="E31">
    <cfRule type="expression" dxfId="1" priority="16" stopIfTrue="1">
      <formula>AND(D31&gt;=B31,D31&lt;=C31)</formula>
    </cfRule>
  </conditionalFormatting>
  <conditionalFormatting sqref="E31">
    <cfRule type="expression" dxfId="2" priority="17" stopIfTrue="1">
      <formula>D31&lt;B31</formula>
    </cfRule>
  </conditionalFormatting>
  <conditionalFormatting sqref="E32:E34">
    <cfRule type="expression" dxfId="0" priority="18" stopIfTrue="1">
      <formula>D32&gt;C32</formula>
    </cfRule>
  </conditionalFormatting>
  <conditionalFormatting sqref="E32:E34">
    <cfRule type="expression" dxfId="1" priority="19" stopIfTrue="1">
      <formula>AND(D32&gt;=B32,D32&lt;=C32)</formula>
    </cfRule>
  </conditionalFormatting>
  <conditionalFormatting sqref="E32:E34">
    <cfRule type="expression" dxfId="2" priority="20" stopIfTrue="1">
      <formula>D32&lt;B32</formula>
    </cfRule>
  </conditionalFormatting>
  <conditionalFormatting sqref="E36:E44">
    <cfRule type="expression" dxfId="0" priority="21" stopIfTrue="1">
      <formula>D36&gt;C36</formula>
    </cfRule>
  </conditionalFormatting>
  <conditionalFormatting sqref="E36:E44">
    <cfRule type="expression" dxfId="1" priority="22" stopIfTrue="1">
      <formula>AND(D36&gt;=B36,D36&lt;=C36)</formula>
    </cfRule>
  </conditionalFormatting>
  <conditionalFormatting sqref="E36:E44">
    <cfRule type="expression" dxfId="2" priority="23" stopIfTrue="1">
      <formula>D36&lt;B36</formula>
    </cfRule>
  </conditionalFormatting>
  <conditionalFormatting sqref="E45">
    <cfRule type="expression" dxfId="1" priority="24" stopIfTrue="1">
      <formula>$D$45="NO"</formula>
    </cfRule>
  </conditionalFormatting>
  <conditionalFormatting sqref="E45">
    <cfRule type="expression" dxfId="0" priority="25" stopIfTrue="1">
      <formula>$D$45="SI"</formula>
    </cfRule>
  </conditionalFormatting>
  <conditionalFormatting sqref="F53">
    <cfRule type="expression" dxfId="0" priority="26" stopIfTrue="1">
      <formula>$E$53&gt;$B$53</formula>
    </cfRule>
  </conditionalFormatting>
  <conditionalFormatting sqref="F53">
    <cfRule type="expression" dxfId="1" priority="27" stopIfTrue="1">
      <formula>$E$53&lt;=$B$53</formula>
    </cfRule>
  </conditionalFormatting>
  <conditionalFormatting sqref="F54">
    <cfRule type="expression" dxfId="0" priority="28" stopIfTrue="1">
      <formula>$D$54="FALLA"</formula>
    </cfRule>
  </conditionalFormatting>
  <conditionalFormatting sqref="F54">
    <cfRule type="expression" dxfId="2" priority="29" stopIfTrue="1">
      <formula>D54="CAMBIO"</formula>
    </cfRule>
  </conditionalFormatting>
  <conditionalFormatting sqref="F54">
    <cfRule type="expression" dxfId="1" priority="30" stopIfTrue="1">
      <formula>D54="OK"</formula>
    </cfRule>
  </conditionalFormatting>
  <conditionalFormatting sqref="F52">
    <cfRule type="expression" dxfId="0" priority="31" stopIfTrue="1">
      <formula>E52&gt;$B$52</formula>
    </cfRule>
  </conditionalFormatting>
  <conditionalFormatting sqref="F52">
    <cfRule type="expression" dxfId="1" priority="32" stopIfTrue="1">
      <formula>E52&lt;=$B$52</formula>
    </cfRule>
  </conditionalFormatting>
  <conditionalFormatting sqref="F51">
    <cfRule type="expression" dxfId="3" priority="33" stopIfTrue="1">
      <formula>$E$51=""</formula>
    </cfRule>
  </conditionalFormatting>
  <conditionalFormatting sqref="F51">
    <cfRule type="expression" dxfId="0" priority="34" stopIfTrue="1">
      <formula>E51&gt;$B$51</formula>
    </cfRule>
  </conditionalFormatting>
  <conditionalFormatting sqref="F51">
    <cfRule type="expression" dxfId="1" priority="35" stopIfTrue="1">
      <formula>E51&lt;=$B$51</formula>
    </cfRule>
  </conditionalFormatting>
  <conditionalFormatting sqref="J53">
    <cfRule type="expression" dxfId="3" priority="36" stopIfTrue="1">
      <formula>$I$53=""</formula>
    </cfRule>
  </conditionalFormatting>
  <conditionalFormatting sqref="J53">
    <cfRule type="expression" dxfId="0" priority="37" stopIfTrue="1">
      <formula>$I$53&gt;$B$53</formula>
    </cfRule>
  </conditionalFormatting>
  <conditionalFormatting sqref="J53">
    <cfRule type="expression" dxfId="1" priority="38" stopIfTrue="1">
      <formula>$I$53&lt;=$B$53</formula>
    </cfRule>
  </conditionalFormatting>
  <conditionalFormatting sqref="J54">
    <cfRule type="expression" dxfId="0" priority="39" stopIfTrue="1">
      <formula>$D$54="FALLA"</formula>
    </cfRule>
  </conditionalFormatting>
  <conditionalFormatting sqref="J54">
    <cfRule type="expression" dxfId="2" priority="40" stopIfTrue="1">
      <formula>H54="CAMBIO"</formula>
    </cfRule>
  </conditionalFormatting>
  <conditionalFormatting sqref="J54">
    <cfRule type="expression" dxfId="1" priority="41" stopIfTrue="1">
      <formula>H54="OK"</formula>
    </cfRule>
  </conditionalFormatting>
  <conditionalFormatting sqref="J52">
    <cfRule type="expression" dxfId="3" priority="42" stopIfTrue="1">
      <formula>$I$52=""</formula>
    </cfRule>
  </conditionalFormatting>
  <conditionalFormatting sqref="J52">
    <cfRule type="expression" dxfId="0" priority="43" stopIfTrue="1">
      <formula>I52&gt;$B$52</formula>
    </cfRule>
  </conditionalFormatting>
  <conditionalFormatting sqref="J52">
    <cfRule type="expression" dxfId="1" priority="44" stopIfTrue="1">
      <formula>I52&lt;=$B$52</formula>
    </cfRule>
  </conditionalFormatting>
  <conditionalFormatting sqref="J51">
    <cfRule type="expression" dxfId="3" priority="45" stopIfTrue="1">
      <formula>$I$51=""</formula>
    </cfRule>
  </conditionalFormatting>
  <conditionalFormatting sqref="J51">
    <cfRule type="expression" dxfId="0" priority="46" stopIfTrue="1">
      <formula>I51&gt;$B$51</formula>
    </cfRule>
  </conditionalFormatting>
  <conditionalFormatting sqref="J51">
    <cfRule type="expression" dxfId="1" priority="47" stopIfTrue="1">
      <formula>I51&lt;=$B$51</formula>
    </cfRule>
  </conditionalFormatting>
  <conditionalFormatting sqref="H60">
    <cfRule type="expression" dxfId="3" priority="48" stopIfTrue="1">
      <formula>$E$60=""</formula>
    </cfRule>
  </conditionalFormatting>
  <conditionalFormatting sqref="H60">
    <cfRule type="expression" dxfId="1" priority="49" stopIfTrue="1">
      <formula>$E$60&lt;$B$60</formula>
    </cfRule>
  </conditionalFormatting>
  <conditionalFormatting sqref="H60">
    <cfRule type="expression" dxfId="0" priority="50" stopIfTrue="1">
      <formula>$E$60&gt;$B$60</formula>
    </cfRule>
  </conditionalFormatting>
  <dataValidations>
    <dataValidation type="list" allowBlank="1" showErrorMessage="1" sqref="D24 D28:D30">
      <formula1>Hoja1!$B$2:$B$3</formula1>
    </dataValidation>
    <dataValidation type="list" allowBlank="1" showErrorMessage="1" sqref="D54">
      <formula1>Hoja1!$B$2:$B$4</formula1>
    </dataValidation>
    <dataValidation type="list" allowBlank="1" showErrorMessage="1" sqref="D45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34.29"/>
    <col customWidth="1" min="2" max="2" width="18.57"/>
    <col customWidth="1" min="3" max="3" width="18.86"/>
    <col customWidth="1" min="4" max="4" width="19.0"/>
    <col customWidth="1" min="5" max="5" width="23.0"/>
    <col customWidth="1" min="6" max="6" width="24.57"/>
    <col customWidth="1" min="7" max="7" width="22.29"/>
    <col customWidth="1" min="8" max="8" width="18.14"/>
    <col customWidth="1" min="9" max="9" width="26.29"/>
    <col customWidth="1" min="10" max="10" width="23.57"/>
    <col customWidth="1" min="11" max="11" width="34.86"/>
    <col customWidth="1" min="12" max="23" width="10.71"/>
  </cols>
  <sheetData>
    <row r="1" ht="14.25" customHeight="1">
      <c r="E1" s="1"/>
    </row>
    <row r="2" ht="14.25" customHeight="1">
      <c r="A2" s="2" t="s">
        <v>0</v>
      </c>
      <c r="H2" s="3"/>
      <c r="I2" s="3"/>
    </row>
    <row r="3" ht="14.25" customHeight="1">
      <c r="A3" s="4" t="s">
        <v>1</v>
      </c>
      <c r="B3" s="4"/>
      <c r="C3" s="5"/>
      <c r="D3" s="6"/>
      <c r="E3" s="1"/>
      <c r="F3" s="6"/>
      <c r="G3" s="6"/>
      <c r="H3" s="6"/>
      <c r="I3" s="6"/>
    </row>
    <row r="4" ht="14.25" customHeight="1">
      <c r="A4" s="7" t="s">
        <v>2</v>
      </c>
      <c r="B4" s="8" t="s">
        <v>3</v>
      </c>
      <c r="C4" s="9"/>
      <c r="D4" s="10" t="s">
        <v>4</v>
      </c>
      <c r="E4" s="11" t="s">
        <v>5</v>
      </c>
    </row>
    <row r="5">
      <c r="A5" s="12" t="s">
        <v>6</v>
      </c>
      <c r="B5" s="13" t="s">
        <v>7</v>
      </c>
      <c r="C5" s="14"/>
      <c r="D5" s="15" t="s">
        <v>8</v>
      </c>
      <c r="E5" s="16" t="s">
        <v>9</v>
      </c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</row>
    <row r="6" ht="14.25" customHeight="1">
      <c r="A6" s="12" t="s">
        <v>10</v>
      </c>
      <c r="B6" s="18" t="s">
        <v>11</v>
      </c>
      <c r="C6" s="14"/>
      <c r="D6" s="15" t="s">
        <v>12</v>
      </c>
      <c r="E6" s="16" t="s">
        <v>13</v>
      </c>
    </row>
    <row r="7" ht="14.25" customHeight="1">
      <c r="A7" s="19" t="s">
        <v>14</v>
      </c>
      <c r="B7" s="20" t="s">
        <v>15</v>
      </c>
      <c r="C7" s="21"/>
      <c r="D7" s="22" t="s">
        <v>16</v>
      </c>
      <c r="E7" s="23">
        <v>1.0734302E7</v>
      </c>
      <c r="F7" s="24"/>
      <c r="G7" s="24"/>
    </row>
    <row r="8" ht="14.25" customHeight="1">
      <c r="A8" s="25"/>
      <c r="B8" s="25"/>
      <c r="C8" s="25"/>
      <c r="D8" s="26"/>
      <c r="E8" s="1"/>
      <c r="F8" s="6"/>
      <c r="G8" s="6"/>
      <c r="H8" s="24"/>
      <c r="I8" s="24"/>
    </row>
    <row r="9" ht="14.25" customHeight="1">
      <c r="A9" s="4" t="s">
        <v>17</v>
      </c>
      <c r="B9" s="4"/>
      <c r="C9" s="5"/>
      <c r="D9" s="6"/>
      <c r="E9" s="1"/>
      <c r="F9" s="6"/>
      <c r="G9" s="6"/>
      <c r="H9" s="6"/>
      <c r="I9" s="6"/>
    </row>
    <row r="10">
      <c r="A10" s="27" t="s">
        <v>18</v>
      </c>
      <c r="B10" s="28" t="s">
        <v>19</v>
      </c>
      <c r="C10" s="28" t="s">
        <v>20</v>
      </c>
      <c r="D10" s="7" t="s">
        <v>21</v>
      </c>
      <c r="E10" s="28" t="s">
        <v>22</v>
      </c>
      <c r="F10" s="28" t="s">
        <v>23</v>
      </c>
    </row>
    <row r="11" ht="14.25" customHeight="1">
      <c r="A11" s="29" t="s">
        <v>24</v>
      </c>
      <c r="B11" s="30" t="s">
        <v>7</v>
      </c>
      <c r="C11" s="31" t="s">
        <v>25</v>
      </c>
      <c r="D11" s="32" t="s">
        <v>26</v>
      </c>
      <c r="E11" s="33" t="s">
        <v>27</v>
      </c>
      <c r="F11" s="34">
        <v>43783.0</v>
      </c>
    </row>
    <row r="12" ht="15.0" customHeight="1">
      <c r="A12" s="19" t="s">
        <v>28</v>
      </c>
      <c r="B12" s="35" t="s">
        <v>29</v>
      </c>
      <c r="C12" s="36" t="s">
        <v>30</v>
      </c>
      <c r="D12" s="37" t="s">
        <v>31</v>
      </c>
      <c r="E12" s="37">
        <v>174718.0</v>
      </c>
      <c r="F12" s="38">
        <v>43803.0</v>
      </c>
    </row>
    <row r="13" ht="14.25" customHeight="1">
      <c r="E13" s="1"/>
    </row>
    <row r="14" ht="14.25" customHeight="1">
      <c r="A14" s="39" t="s">
        <v>32</v>
      </c>
      <c r="E14" s="1"/>
    </row>
    <row r="15" ht="14.25" customHeight="1">
      <c r="A15" s="27" t="s">
        <v>33</v>
      </c>
      <c r="B15" s="27" t="s">
        <v>34</v>
      </c>
      <c r="C15" s="40"/>
      <c r="D15" s="40"/>
      <c r="E15" s="40"/>
      <c r="F15" s="40"/>
      <c r="G15" s="40"/>
      <c r="H15" s="40"/>
      <c r="I15" s="41"/>
      <c r="J15" s="42"/>
      <c r="K15" s="42"/>
      <c r="L15" s="42"/>
      <c r="M15" s="42"/>
      <c r="N15" s="42"/>
      <c r="O15" s="42"/>
      <c r="P15" s="42"/>
      <c r="Q15" s="42"/>
      <c r="R15" s="41"/>
      <c r="S15" s="41"/>
      <c r="T15" s="41"/>
      <c r="U15" s="41"/>
      <c r="V15" s="41"/>
      <c r="W15" s="41"/>
    </row>
    <row r="16" ht="14.25" customHeight="1">
      <c r="A16" s="43" t="s">
        <v>35</v>
      </c>
      <c r="B16" s="44" t="s">
        <v>36</v>
      </c>
      <c r="C16" s="40"/>
      <c r="D16" s="40"/>
      <c r="E16" s="40"/>
      <c r="F16" s="40"/>
      <c r="G16" s="40"/>
      <c r="H16" s="40"/>
      <c r="I16" s="41"/>
      <c r="J16" s="42"/>
      <c r="K16" s="42"/>
      <c r="L16" s="42"/>
      <c r="M16" s="42"/>
      <c r="N16" s="42"/>
      <c r="O16" s="42"/>
      <c r="P16" s="42"/>
      <c r="Q16" s="42"/>
      <c r="R16" s="41"/>
      <c r="S16" s="41"/>
      <c r="T16" s="41"/>
      <c r="U16" s="41"/>
      <c r="V16" s="41"/>
      <c r="W16" s="41"/>
    </row>
    <row r="17" ht="14.25" customHeight="1">
      <c r="A17" s="45" t="s">
        <v>37</v>
      </c>
      <c r="B17" s="46" t="s">
        <v>36</v>
      </c>
      <c r="C17" s="40"/>
      <c r="D17" s="40"/>
      <c r="E17" s="40"/>
      <c r="F17" s="40"/>
      <c r="G17" s="40"/>
      <c r="H17" s="40"/>
      <c r="I17" s="41"/>
      <c r="J17" s="42"/>
      <c r="K17" s="42"/>
      <c r="L17" s="42"/>
      <c r="M17" s="42"/>
      <c r="N17" s="42"/>
      <c r="O17" s="42"/>
      <c r="P17" s="42"/>
      <c r="Q17" s="42"/>
      <c r="R17" s="41"/>
      <c r="S17" s="41"/>
      <c r="T17" s="41"/>
      <c r="U17" s="41"/>
      <c r="V17" s="41"/>
      <c r="W17" s="41"/>
    </row>
    <row r="18" ht="14.25" customHeight="1">
      <c r="A18" s="47" t="s">
        <v>38</v>
      </c>
      <c r="B18" s="48" t="s">
        <v>36</v>
      </c>
      <c r="C18" s="40"/>
      <c r="D18" s="40"/>
      <c r="E18" s="40"/>
      <c r="F18" s="40"/>
      <c r="G18" s="40"/>
      <c r="H18" s="40"/>
      <c r="I18" s="41"/>
      <c r="J18" s="42"/>
      <c r="K18" s="42"/>
      <c r="L18" s="42"/>
      <c r="M18" s="42"/>
      <c r="N18" s="42"/>
      <c r="O18" s="42"/>
      <c r="P18" s="42"/>
      <c r="Q18" s="42"/>
      <c r="R18" s="41"/>
      <c r="S18" s="41"/>
      <c r="T18" s="41"/>
      <c r="U18" s="41"/>
      <c r="V18" s="41"/>
      <c r="W18" s="41"/>
    </row>
    <row r="19" ht="14.25" customHeight="1">
      <c r="A19" s="49"/>
      <c r="B19" s="40"/>
      <c r="C19" s="40"/>
      <c r="D19" s="40"/>
      <c r="E19" s="40"/>
      <c r="F19" s="40"/>
      <c r="G19" s="40"/>
      <c r="H19" s="40"/>
      <c r="I19" s="41"/>
      <c r="J19" s="42"/>
      <c r="K19" s="42"/>
      <c r="L19" s="42"/>
      <c r="M19" s="42"/>
      <c r="N19" s="42"/>
      <c r="O19" s="42"/>
      <c r="P19" s="42"/>
      <c r="Q19" s="42"/>
      <c r="R19" s="41"/>
      <c r="S19" s="41"/>
      <c r="T19" s="41"/>
      <c r="U19" s="41"/>
      <c r="V19" s="41"/>
      <c r="W19" s="41"/>
    </row>
    <row r="20" ht="14.25" customHeight="1">
      <c r="A20" s="50" t="s">
        <v>39</v>
      </c>
      <c r="B20" s="51"/>
      <c r="C20" s="51"/>
      <c r="D20" s="40"/>
      <c r="E20" s="40"/>
      <c r="F20" s="40"/>
      <c r="G20" s="40"/>
      <c r="H20" s="40"/>
      <c r="I20" s="41"/>
      <c r="J20" s="42"/>
      <c r="K20" s="42"/>
      <c r="L20" s="42"/>
      <c r="M20" s="42"/>
      <c r="N20" s="42"/>
      <c r="O20" s="42"/>
      <c r="P20" s="42"/>
      <c r="Q20" s="42"/>
      <c r="R20" s="41"/>
      <c r="S20" s="41"/>
      <c r="T20" s="41"/>
      <c r="U20" s="41"/>
      <c r="V20" s="41"/>
      <c r="W20" s="41"/>
    </row>
    <row r="21" ht="14.25" customHeight="1">
      <c r="A21" s="52" t="s">
        <v>40</v>
      </c>
      <c r="B21" s="53" t="s">
        <v>41</v>
      </c>
      <c r="C21" s="54"/>
      <c r="D21" s="27" t="s">
        <v>42</v>
      </c>
      <c r="E21" s="55">
        <v>44853.0</v>
      </c>
      <c r="F21" s="27" t="s">
        <v>43</v>
      </c>
      <c r="G21" s="56">
        <v>0.4993055555532919</v>
      </c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</row>
    <row r="22" ht="14.25" customHeight="1">
      <c r="A22" s="57"/>
      <c r="B22" s="27" t="s">
        <v>44</v>
      </c>
      <c r="C22" s="27" t="s">
        <v>45</v>
      </c>
      <c r="D22" s="27" t="s">
        <v>46</v>
      </c>
      <c r="E22" s="27" t="s">
        <v>33</v>
      </c>
      <c r="F22" s="53" t="s">
        <v>47</v>
      </c>
      <c r="G22" s="54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</row>
    <row r="23" ht="14.25" customHeight="1">
      <c r="A23" s="58" t="s">
        <v>48</v>
      </c>
      <c r="B23" s="59"/>
      <c r="C23" s="60"/>
      <c r="D23" s="59"/>
      <c r="E23" s="61"/>
      <c r="F23" s="62"/>
      <c r="G23" s="9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</row>
    <row r="24" ht="14.25" customHeight="1">
      <c r="A24" s="63" t="s">
        <v>49</v>
      </c>
      <c r="B24" s="64" t="s">
        <v>50</v>
      </c>
      <c r="C24" s="65" t="s">
        <v>51</v>
      </c>
      <c r="D24" s="66" t="s">
        <v>37</v>
      </c>
      <c r="E24" s="67" t="s">
        <v>36</v>
      </c>
      <c r="F24" s="68"/>
      <c r="G24" s="14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</row>
    <row r="25" ht="14.25" customHeight="1">
      <c r="A25" s="63" t="s">
        <v>52</v>
      </c>
      <c r="B25" s="66">
        <v>0.0</v>
      </c>
      <c r="C25" s="69">
        <v>100.0</v>
      </c>
      <c r="D25" s="66">
        <v>1.0</v>
      </c>
      <c r="E25" s="67" t="s">
        <v>36</v>
      </c>
      <c r="F25" s="68"/>
      <c r="G25" s="14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ht="14.25" customHeight="1">
      <c r="A26" s="63" t="s">
        <v>53</v>
      </c>
      <c r="B26" s="66">
        <v>5000.0</v>
      </c>
      <c r="C26" s="69">
        <v>20000.0</v>
      </c>
      <c r="D26" s="66">
        <v>12121.0</v>
      </c>
      <c r="E26" s="67" t="s">
        <v>36</v>
      </c>
      <c r="F26" s="68"/>
      <c r="G26" s="14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</row>
    <row r="27" ht="14.25" customHeight="1">
      <c r="A27" s="70" t="s">
        <v>54</v>
      </c>
      <c r="B27" s="66"/>
      <c r="C27" s="69"/>
      <c r="D27" s="66"/>
      <c r="E27" s="67"/>
      <c r="F27" s="68"/>
      <c r="G27" s="14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</row>
    <row r="28" ht="14.25" customHeight="1">
      <c r="A28" s="63" t="s">
        <v>49</v>
      </c>
      <c r="B28" s="64" t="s">
        <v>50</v>
      </c>
      <c r="C28" s="65" t="s">
        <v>50</v>
      </c>
      <c r="D28" s="66" t="s">
        <v>37</v>
      </c>
      <c r="E28" s="67" t="s">
        <v>36</v>
      </c>
      <c r="F28" s="68"/>
      <c r="G28" s="14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</row>
    <row r="29" ht="14.25" customHeight="1">
      <c r="A29" s="63" t="s">
        <v>55</v>
      </c>
      <c r="B29" s="66" t="s">
        <v>50</v>
      </c>
      <c r="C29" s="65" t="s">
        <v>50</v>
      </c>
      <c r="D29" s="66" t="s">
        <v>37</v>
      </c>
      <c r="E29" s="71" t="s">
        <v>36</v>
      </c>
      <c r="F29" s="68"/>
      <c r="G29" s="14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  <row r="30" ht="14.25" customHeight="1">
      <c r="A30" s="63" t="s">
        <v>56</v>
      </c>
      <c r="B30" s="66" t="s">
        <v>50</v>
      </c>
      <c r="C30" s="65" t="s">
        <v>50</v>
      </c>
      <c r="D30" s="66" t="s">
        <v>37</v>
      </c>
      <c r="E30" s="71" t="s">
        <v>36</v>
      </c>
      <c r="F30" s="68"/>
      <c r="G30" s="14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</row>
    <row r="31" ht="14.25" customHeight="1">
      <c r="A31" s="63" t="s">
        <v>57</v>
      </c>
      <c r="B31" s="66">
        <v>0.0</v>
      </c>
      <c r="C31" s="69">
        <v>60.0</v>
      </c>
      <c r="D31" s="66">
        <v>27.0</v>
      </c>
      <c r="E31" s="71" t="s">
        <v>36</v>
      </c>
      <c r="F31" s="68"/>
      <c r="G31" s="14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</row>
    <row r="32" ht="14.25" customHeight="1">
      <c r="A32" s="63" t="s">
        <v>58</v>
      </c>
      <c r="B32" s="66">
        <v>5.0</v>
      </c>
      <c r="C32" s="69">
        <v>70.0</v>
      </c>
      <c r="D32" s="66">
        <v>36.8</v>
      </c>
      <c r="E32" s="71" t="s">
        <v>36</v>
      </c>
      <c r="F32" s="68"/>
      <c r="G32" s="14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</row>
    <row r="33" ht="14.25" customHeight="1">
      <c r="A33" s="63" t="s">
        <v>59</v>
      </c>
      <c r="B33" s="66">
        <v>50.0</v>
      </c>
      <c r="C33" s="69">
        <v>70.0</v>
      </c>
      <c r="D33" s="66">
        <v>68.1</v>
      </c>
      <c r="E33" s="71" t="s">
        <v>36</v>
      </c>
      <c r="F33" s="68"/>
      <c r="G33" s="14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</row>
    <row r="34" ht="14.25" customHeight="1">
      <c r="A34" s="63" t="s">
        <v>60</v>
      </c>
      <c r="B34" s="66">
        <v>350.0</v>
      </c>
      <c r="C34" s="69">
        <v>2000.0</v>
      </c>
      <c r="D34" s="66">
        <v>1064.0</v>
      </c>
      <c r="E34" s="71" t="s">
        <v>36</v>
      </c>
      <c r="F34" s="68"/>
      <c r="G34" s="14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</row>
    <row r="35" ht="14.25" customHeight="1">
      <c r="A35" s="70" t="s">
        <v>61</v>
      </c>
      <c r="B35" s="66"/>
      <c r="C35" s="69"/>
      <c r="D35" s="66"/>
      <c r="E35" s="71"/>
      <c r="F35" s="68"/>
      <c r="G35" s="14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</row>
    <row r="36" ht="14.25" customHeight="1">
      <c r="A36" s="63" t="s">
        <v>62</v>
      </c>
      <c r="B36" s="66">
        <v>5.0</v>
      </c>
      <c r="C36" s="69">
        <v>95.0</v>
      </c>
      <c r="D36" s="66">
        <v>55.5</v>
      </c>
      <c r="E36" s="71" t="s">
        <v>36</v>
      </c>
      <c r="F36" s="68"/>
      <c r="G36" s="14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</row>
    <row r="37" ht="15.0" customHeight="1">
      <c r="A37" s="63" t="s">
        <v>63</v>
      </c>
      <c r="B37" s="66">
        <v>5.0</v>
      </c>
      <c r="C37" s="69">
        <v>50.0</v>
      </c>
      <c r="D37" s="66">
        <v>32.4</v>
      </c>
      <c r="E37" s="71" t="s">
        <v>36</v>
      </c>
      <c r="F37" s="68"/>
      <c r="G37" s="14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</row>
    <row r="38" ht="14.25" customHeight="1">
      <c r="A38" s="63" t="s">
        <v>64</v>
      </c>
      <c r="B38" s="66">
        <v>-30.0</v>
      </c>
      <c r="C38" s="69">
        <v>60.0</v>
      </c>
      <c r="D38" s="66">
        <v>20.8</v>
      </c>
      <c r="E38" s="71" t="s">
        <v>36</v>
      </c>
      <c r="F38" s="68"/>
      <c r="G38" s="14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</row>
    <row r="39" ht="14.25" customHeight="1">
      <c r="A39" s="63" t="s">
        <v>65</v>
      </c>
      <c r="B39" s="66">
        <v>5.0</v>
      </c>
      <c r="C39" s="69">
        <v>60.0</v>
      </c>
      <c r="D39" s="66">
        <v>30.2</v>
      </c>
      <c r="E39" s="71" t="s">
        <v>36</v>
      </c>
      <c r="F39" s="68"/>
      <c r="G39" s="14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</row>
    <row r="40" ht="14.25" customHeight="1">
      <c r="A40" s="63" t="s">
        <v>66</v>
      </c>
      <c r="B40" s="66">
        <v>5.0</v>
      </c>
      <c r="C40" s="69">
        <v>60.0</v>
      </c>
      <c r="D40" s="66">
        <v>26.5</v>
      </c>
      <c r="E40" s="71" t="s">
        <v>36</v>
      </c>
      <c r="F40" s="68"/>
      <c r="G40" s="14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</row>
    <row r="41" ht="14.25" customHeight="1">
      <c r="A41" s="63" t="s">
        <v>67</v>
      </c>
      <c r="B41" s="66">
        <v>400.0</v>
      </c>
      <c r="C41" s="69">
        <v>800.0</v>
      </c>
      <c r="D41" s="66">
        <v>759.9</v>
      </c>
      <c r="E41" s="71" t="s">
        <v>36</v>
      </c>
      <c r="F41" s="68"/>
      <c r="G41" s="14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</row>
    <row r="42" ht="14.25" customHeight="1">
      <c r="A42" s="72" t="s">
        <v>68</v>
      </c>
      <c r="B42" s="73">
        <v>-5.0</v>
      </c>
      <c r="C42" s="74">
        <v>250.0</v>
      </c>
      <c r="D42" s="66">
        <v>64.3</v>
      </c>
      <c r="E42" s="71" t="s">
        <v>36</v>
      </c>
      <c r="F42" s="68"/>
      <c r="G42" s="14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</row>
    <row r="43" ht="14.25" customHeight="1">
      <c r="A43" s="72" t="s">
        <v>69</v>
      </c>
      <c r="B43" s="73">
        <v>-5.0</v>
      </c>
      <c r="C43" s="74">
        <v>40.0</v>
      </c>
      <c r="D43" s="66">
        <v>20.6</v>
      </c>
      <c r="E43" s="71" t="s">
        <v>36</v>
      </c>
      <c r="F43" s="68"/>
      <c r="G43" s="14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</row>
    <row r="44" ht="14.25" customHeight="1">
      <c r="A44" s="63" t="s">
        <v>70</v>
      </c>
      <c r="B44" s="66">
        <v>16.0</v>
      </c>
      <c r="C44" s="69">
        <v>17.34</v>
      </c>
      <c r="D44" s="66">
        <v>16.61</v>
      </c>
      <c r="E44" s="67" t="s">
        <v>36</v>
      </c>
      <c r="F44" s="68"/>
      <c r="G44" s="14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</row>
    <row r="45" ht="14.25" customHeight="1">
      <c r="A45" s="75" t="s">
        <v>71</v>
      </c>
      <c r="B45" s="76" t="s">
        <v>50</v>
      </c>
      <c r="C45" s="77" t="s">
        <v>50</v>
      </c>
      <c r="D45" s="78" t="s">
        <v>72</v>
      </c>
      <c r="E45" s="79" t="s">
        <v>36</v>
      </c>
      <c r="F45" s="80"/>
      <c r="G45" s="81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</row>
    <row r="46" ht="14.25" customHeight="1">
      <c r="A46" s="17" t="s">
        <v>73</v>
      </c>
      <c r="B46" s="17"/>
      <c r="C46" s="17"/>
      <c r="D46" s="17"/>
      <c r="E46" s="1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</row>
    <row r="47" ht="14.25" customHeight="1">
      <c r="A47" s="82" t="s">
        <v>74</v>
      </c>
      <c r="B47" s="17"/>
      <c r="C47" s="17"/>
      <c r="D47" s="17"/>
      <c r="E47" s="1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</row>
    <row r="48" ht="14.25" customHeight="1">
      <c r="A48" s="52" t="s">
        <v>40</v>
      </c>
      <c r="B48" s="52" t="s">
        <v>75</v>
      </c>
      <c r="C48" s="53" t="s">
        <v>76</v>
      </c>
      <c r="D48" s="83"/>
      <c r="E48" s="83"/>
      <c r="F48" s="54"/>
      <c r="G48" s="53" t="s">
        <v>77</v>
      </c>
      <c r="H48" s="83"/>
      <c r="I48" s="83"/>
      <c r="J48" s="83"/>
      <c r="K48" s="54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</row>
    <row r="49" ht="15.0" customHeight="1">
      <c r="A49" s="84"/>
      <c r="B49" s="84"/>
      <c r="C49" s="27" t="s">
        <v>42</v>
      </c>
      <c r="D49" s="55"/>
      <c r="E49" s="27" t="s">
        <v>43</v>
      </c>
      <c r="F49" s="56"/>
      <c r="G49" s="27" t="s">
        <v>42</v>
      </c>
      <c r="H49" s="55"/>
      <c r="I49" s="27" t="s">
        <v>43</v>
      </c>
      <c r="J49" s="56"/>
      <c r="K49" s="2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</row>
    <row r="50" ht="27.75" customHeight="1">
      <c r="A50" s="57"/>
      <c r="B50" s="57"/>
      <c r="C50" s="27" t="s">
        <v>78</v>
      </c>
      <c r="D50" s="27" t="s">
        <v>79</v>
      </c>
      <c r="E50" s="27" t="s">
        <v>80</v>
      </c>
      <c r="F50" s="27" t="s">
        <v>33</v>
      </c>
      <c r="G50" s="27" t="s">
        <v>78</v>
      </c>
      <c r="H50" s="27" t="s">
        <v>79</v>
      </c>
      <c r="I50" s="27" t="s">
        <v>80</v>
      </c>
      <c r="J50" s="27" t="s">
        <v>33</v>
      </c>
      <c r="K50" s="27" t="s">
        <v>47</v>
      </c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</row>
    <row r="51" ht="14.25" customHeight="1">
      <c r="A51" s="85" t="s">
        <v>81</v>
      </c>
      <c r="B51" s="86">
        <v>0.041</v>
      </c>
      <c r="C51" s="87"/>
      <c r="D51" s="88"/>
      <c r="E51" s="89" t="str">
        <f>IFERROR(ABS(D51-C51)/D51,"")</f>
        <v/>
      </c>
      <c r="F51" s="61" t="s">
        <v>36</v>
      </c>
      <c r="G51" s="87"/>
      <c r="H51" s="88"/>
      <c r="I51" s="89" t="str">
        <f>IFERROR(ABS(H51-G51)/H51,"")</f>
        <v/>
      </c>
      <c r="J51" s="61" t="s">
        <v>36</v>
      </c>
      <c r="K51" s="90" t="s">
        <v>82</v>
      </c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</row>
    <row r="52" ht="13.5" customHeight="1">
      <c r="A52" s="63" t="s">
        <v>83</v>
      </c>
      <c r="B52" s="66">
        <v>2.1</v>
      </c>
      <c r="C52" s="66"/>
      <c r="D52" s="91"/>
      <c r="E52" s="92" t="str">
        <f t="shared" ref="E52:E53" si="1">IF(AND(C52=0,D52=0),"",ABS(C52-D52))</f>
        <v/>
      </c>
      <c r="F52" s="67" t="s">
        <v>36</v>
      </c>
      <c r="G52" s="66"/>
      <c r="H52" s="91"/>
      <c r="I52" s="92" t="str">
        <f t="shared" ref="I52:I53" si="2">IF(AND(G52=0,H52=0),"",ABS(G52-H52))</f>
        <v/>
      </c>
      <c r="J52" s="67" t="s">
        <v>36</v>
      </c>
      <c r="K52" s="63" t="s">
        <v>84</v>
      </c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</row>
    <row r="53" ht="14.25" customHeight="1">
      <c r="A53" s="63" t="s">
        <v>85</v>
      </c>
      <c r="B53" s="66">
        <v>10.1</v>
      </c>
      <c r="C53" s="93"/>
      <c r="D53" s="94"/>
      <c r="E53" s="92" t="str">
        <f t="shared" si="1"/>
        <v/>
      </c>
      <c r="F53" s="67" t="s">
        <v>36</v>
      </c>
      <c r="G53" s="93"/>
      <c r="H53" s="94"/>
      <c r="I53" s="92" t="str">
        <f t="shared" si="2"/>
        <v/>
      </c>
      <c r="J53" s="67" t="s">
        <v>36</v>
      </c>
      <c r="K53" s="95" t="s">
        <v>84</v>
      </c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</row>
    <row r="54" ht="14.25" customHeight="1">
      <c r="A54" s="96" t="s">
        <v>86</v>
      </c>
      <c r="B54" s="97" t="s">
        <v>87</v>
      </c>
      <c r="C54" s="97" t="s">
        <v>87</v>
      </c>
      <c r="D54" s="98" t="s">
        <v>37</v>
      </c>
      <c r="E54" s="99" t="s">
        <v>87</v>
      </c>
      <c r="F54" s="79" t="s">
        <v>36</v>
      </c>
      <c r="G54" s="80"/>
      <c r="H54" s="98"/>
      <c r="I54" s="99" t="s">
        <v>87</v>
      </c>
      <c r="J54" s="79" t="s">
        <v>36</v>
      </c>
      <c r="K54" s="75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</row>
    <row r="55" ht="14.25" customHeight="1">
      <c r="A55" s="17" t="s">
        <v>109</v>
      </c>
      <c r="B55" s="17"/>
      <c r="C55" s="17"/>
      <c r="D55" s="1"/>
      <c r="E55" s="100"/>
      <c r="F55" s="101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</row>
    <row r="56" ht="14.25" customHeight="1">
      <c r="A56" s="17" t="s">
        <v>89</v>
      </c>
      <c r="B56" s="17"/>
      <c r="C56" s="17"/>
      <c r="D56" s="1"/>
      <c r="E56" s="100"/>
      <c r="F56" s="101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</row>
    <row r="57" ht="14.25" customHeight="1">
      <c r="A57" s="82" t="s">
        <v>90</v>
      </c>
      <c r="B57" s="17"/>
      <c r="C57" s="17"/>
      <c r="D57" s="1"/>
      <c r="E57" s="100"/>
      <c r="F57" s="101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</row>
    <row r="58" ht="14.25" customHeight="1">
      <c r="A58" s="52" t="s">
        <v>91</v>
      </c>
      <c r="B58" s="52" t="s">
        <v>75</v>
      </c>
      <c r="C58" s="27" t="s">
        <v>42</v>
      </c>
      <c r="D58" s="55"/>
      <c r="E58" s="27" t="s">
        <v>43</v>
      </c>
      <c r="F58" s="56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</row>
    <row r="59" ht="48.0" customHeight="1">
      <c r="A59" s="84"/>
      <c r="B59" s="84"/>
      <c r="C59" s="28" t="s">
        <v>92</v>
      </c>
      <c r="D59" s="28" t="s">
        <v>93</v>
      </c>
      <c r="E59" s="28" t="s">
        <v>94</v>
      </c>
      <c r="F59" s="28" t="s">
        <v>95</v>
      </c>
      <c r="G59" s="27" t="s">
        <v>96</v>
      </c>
      <c r="H59" s="27" t="s">
        <v>33</v>
      </c>
      <c r="I59" s="27" t="s">
        <v>97</v>
      </c>
      <c r="J59" s="27" t="s">
        <v>47</v>
      </c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</row>
    <row r="60" ht="14.25" customHeight="1">
      <c r="A60" s="102">
        <v>1304.0</v>
      </c>
      <c r="B60" s="103">
        <v>0.051</v>
      </c>
      <c r="C60" s="104"/>
      <c r="D60" s="105"/>
      <c r="E60" s="103" t="str">
        <f>IFERROR(ABS(D60-C60)/D60,"")</f>
        <v/>
      </c>
      <c r="F60" s="106"/>
      <c r="G60" s="105"/>
      <c r="H60" s="107" t="s">
        <v>36</v>
      </c>
      <c r="I60" s="102"/>
      <c r="J60" s="102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ht="14.25" customHeight="1">
      <c r="A61" s="17" t="s">
        <v>110</v>
      </c>
      <c r="B61" s="17"/>
      <c r="C61" s="17"/>
      <c r="D61" s="1"/>
      <c r="E61" s="100"/>
      <c r="F61" s="101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</row>
    <row r="62" ht="14.25" customHeight="1">
      <c r="A62" s="82" t="s">
        <v>99</v>
      </c>
      <c r="B62" s="17"/>
      <c r="C62" s="17"/>
      <c r="D62" s="17"/>
      <c r="E62" s="1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</row>
    <row r="63" ht="19.5" customHeight="1">
      <c r="A63" s="52" t="s">
        <v>40</v>
      </c>
      <c r="B63" s="27" t="s">
        <v>42</v>
      </c>
      <c r="C63" s="55"/>
      <c r="D63" s="27" t="s">
        <v>43</v>
      </c>
      <c r="E63" s="56"/>
      <c r="F63" s="27"/>
      <c r="G63" s="2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</row>
    <row r="64" ht="51.0" customHeight="1">
      <c r="A64" s="84"/>
      <c r="B64" s="28" t="s">
        <v>100</v>
      </c>
      <c r="C64" s="28" t="s">
        <v>101</v>
      </c>
      <c r="D64" s="28" t="s">
        <v>102</v>
      </c>
      <c r="E64" s="28" t="s">
        <v>103</v>
      </c>
      <c r="F64" s="28" t="s">
        <v>33</v>
      </c>
      <c r="G64" s="28" t="s">
        <v>47</v>
      </c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</row>
    <row r="65" ht="15.75" customHeight="1">
      <c r="A65" s="108" t="s">
        <v>104</v>
      </c>
      <c r="B65" s="109">
        <v>0.025</v>
      </c>
      <c r="C65" s="90"/>
      <c r="D65" s="90"/>
      <c r="E65" s="110" t="str">
        <f>IFERROR((D65-C65)/C65,"")</f>
        <v/>
      </c>
      <c r="F65" s="111" t="s">
        <v>36</v>
      </c>
      <c r="G65" s="90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</row>
    <row r="66" ht="15.75" customHeight="1">
      <c r="A66" s="75" t="s">
        <v>105</v>
      </c>
      <c r="B66" s="112" t="s">
        <v>87</v>
      </c>
      <c r="C66" s="113"/>
      <c r="D66" s="113"/>
      <c r="E66" s="114" t="s">
        <v>87</v>
      </c>
      <c r="F66" s="112" t="s">
        <v>87</v>
      </c>
      <c r="G66" s="113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</row>
    <row r="67" ht="14.25" customHeight="1">
      <c r="E67" s="1"/>
    </row>
    <row r="68" ht="14.25" customHeight="1">
      <c r="E68" s="1"/>
    </row>
    <row r="69" ht="14.25" customHeight="1">
      <c r="E69" s="1"/>
    </row>
    <row r="70" ht="14.25" customHeight="1">
      <c r="E70" s="1"/>
    </row>
    <row r="71" ht="14.25" customHeight="1">
      <c r="E71" s="1"/>
    </row>
    <row r="72" ht="14.25" customHeight="1">
      <c r="E72" s="1"/>
    </row>
    <row r="73" ht="14.25" customHeight="1">
      <c r="E73" s="1"/>
    </row>
    <row r="74" ht="14.25" customHeight="1">
      <c r="E74" s="1"/>
    </row>
    <row r="75" ht="14.25" customHeight="1">
      <c r="E75" s="1"/>
    </row>
    <row r="76" ht="14.25" customHeight="1">
      <c r="E76" s="1"/>
    </row>
    <row r="77" ht="14.25" customHeight="1">
      <c r="E77" s="1"/>
    </row>
    <row r="78" ht="14.25" customHeight="1">
      <c r="E78" s="1"/>
    </row>
    <row r="79" ht="14.25" customHeight="1">
      <c r="E79" s="1"/>
    </row>
    <row r="80" ht="14.25" customHeight="1">
      <c r="E80" s="1"/>
    </row>
    <row r="81" ht="14.25" customHeight="1">
      <c r="E81" s="1"/>
    </row>
    <row r="82" ht="14.25" customHeight="1">
      <c r="E82" s="1"/>
    </row>
    <row r="83" ht="14.25" customHeight="1">
      <c r="E83" s="1"/>
    </row>
    <row r="84" ht="14.25" customHeight="1">
      <c r="E84" s="1"/>
    </row>
    <row r="85" ht="14.25" customHeight="1">
      <c r="E85" s="1"/>
    </row>
    <row r="86" ht="14.25" customHeight="1">
      <c r="E86" s="1"/>
    </row>
    <row r="87" ht="14.25" customHeight="1">
      <c r="E87" s="1"/>
    </row>
    <row r="88" ht="14.25" customHeight="1">
      <c r="E88" s="1"/>
    </row>
    <row r="89" ht="14.25" customHeight="1">
      <c r="E89" s="1"/>
    </row>
    <row r="90" ht="14.25" customHeight="1">
      <c r="E90" s="1"/>
    </row>
    <row r="91" ht="14.25" customHeight="1">
      <c r="E91" s="1"/>
    </row>
    <row r="92" ht="14.25" customHeight="1">
      <c r="E92" s="1"/>
    </row>
    <row r="93" ht="14.25" customHeight="1">
      <c r="E93" s="1"/>
    </row>
    <row r="94" ht="14.25" customHeight="1">
      <c r="E94" s="1"/>
    </row>
    <row r="95" ht="14.25" customHeight="1">
      <c r="E95" s="1"/>
    </row>
    <row r="96" ht="14.25" customHeight="1">
      <c r="E96" s="1"/>
    </row>
    <row r="97" ht="14.25" customHeight="1">
      <c r="E97" s="1"/>
    </row>
    <row r="98" ht="14.25" customHeight="1">
      <c r="E98" s="1"/>
    </row>
    <row r="99" ht="14.25" customHeight="1">
      <c r="E99" s="1"/>
    </row>
    <row r="100" ht="14.25" customHeight="1">
      <c r="E100" s="1"/>
    </row>
  </sheetData>
  <mergeCells count="39">
    <mergeCell ref="F35:G35"/>
    <mergeCell ref="F38:G38"/>
    <mergeCell ref="F37:G37"/>
    <mergeCell ref="F36:G36"/>
    <mergeCell ref="F25:G25"/>
    <mergeCell ref="B6:C6"/>
    <mergeCell ref="B5:C5"/>
    <mergeCell ref="A2:G2"/>
    <mergeCell ref="B4:C4"/>
    <mergeCell ref="B7:C7"/>
    <mergeCell ref="A20:C20"/>
    <mergeCell ref="A21:A22"/>
    <mergeCell ref="F30:G30"/>
    <mergeCell ref="F29:G29"/>
    <mergeCell ref="F28:G28"/>
    <mergeCell ref="C48:F48"/>
    <mergeCell ref="F31:G31"/>
    <mergeCell ref="F32:G32"/>
    <mergeCell ref="F39:G39"/>
    <mergeCell ref="F26:G26"/>
    <mergeCell ref="F27:G27"/>
    <mergeCell ref="F24:G24"/>
    <mergeCell ref="B21:C21"/>
    <mergeCell ref="F22:G22"/>
    <mergeCell ref="F23:G23"/>
    <mergeCell ref="A58:A59"/>
    <mergeCell ref="A63:A64"/>
    <mergeCell ref="B58:B59"/>
    <mergeCell ref="A48:A50"/>
    <mergeCell ref="B48:B50"/>
    <mergeCell ref="G48:K48"/>
    <mergeCell ref="F43:G43"/>
    <mergeCell ref="F42:G42"/>
    <mergeCell ref="F44:G44"/>
    <mergeCell ref="F45:G45"/>
    <mergeCell ref="F40:G40"/>
    <mergeCell ref="F41:G41"/>
    <mergeCell ref="F34:G34"/>
    <mergeCell ref="F33:G33"/>
  </mergeCells>
  <conditionalFormatting sqref="E24">
    <cfRule type="expression" dxfId="0" priority="1" stopIfTrue="1">
      <formula>D24&lt;&gt;"OK"</formula>
    </cfRule>
  </conditionalFormatting>
  <conditionalFormatting sqref="E24">
    <cfRule type="expression" dxfId="1" priority="2" stopIfTrue="1">
      <formula>D24="OK"</formula>
    </cfRule>
  </conditionalFormatting>
  <conditionalFormatting sqref="E26">
    <cfRule type="expression" dxfId="0" priority="3" stopIfTrue="1">
      <formula>D26&gt;$C$26</formula>
    </cfRule>
  </conditionalFormatting>
  <conditionalFormatting sqref="E26">
    <cfRule type="expression" dxfId="1" priority="4" stopIfTrue="1">
      <formula>AND(D26&gt;=$B$26,D26&lt;=$C$26)</formula>
    </cfRule>
  </conditionalFormatting>
  <conditionalFormatting sqref="E26">
    <cfRule type="expression" dxfId="2" priority="5" stopIfTrue="1">
      <formula>D26&lt;$B$26</formula>
    </cfRule>
  </conditionalFormatting>
  <conditionalFormatting sqref="E28">
    <cfRule type="expression" dxfId="0" priority="6" stopIfTrue="1">
      <formula>$D$28&lt;&gt;"OK"</formula>
    </cfRule>
  </conditionalFormatting>
  <conditionalFormatting sqref="E28">
    <cfRule type="expression" dxfId="1" priority="7" stopIfTrue="1">
      <formula>D28="OK"</formula>
    </cfRule>
  </conditionalFormatting>
  <conditionalFormatting sqref="E25">
    <cfRule type="expression" dxfId="0" priority="8" stopIfTrue="1">
      <formula>$D$25&gt;$C$25</formula>
    </cfRule>
  </conditionalFormatting>
  <conditionalFormatting sqref="E25">
    <cfRule type="expression" dxfId="1" priority="9" stopIfTrue="1">
      <formula>AND(D25&gt;=$B$25,D25&lt;=$C$25)</formula>
    </cfRule>
  </conditionalFormatting>
  <conditionalFormatting sqref="E25">
    <cfRule type="expression" dxfId="2" priority="10" stopIfTrue="1">
      <formula>$D$25&lt;$B$25</formula>
    </cfRule>
  </conditionalFormatting>
  <conditionalFormatting sqref="E29">
    <cfRule type="expression" dxfId="0" priority="11" stopIfTrue="1">
      <formula>D29&lt;&gt;"OK"</formula>
    </cfRule>
  </conditionalFormatting>
  <conditionalFormatting sqref="E29">
    <cfRule type="expression" dxfId="1" priority="12" stopIfTrue="1">
      <formula>D29="OK"</formula>
    </cfRule>
  </conditionalFormatting>
  <conditionalFormatting sqref="E30">
    <cfRule type="expression" dxfId="0" priority="13" stopIfTrue="1">
      <formula>D30&lt;&gt;"OK"</formula>
    </cfRule>
  </conditionalFormatting>
  <conditionalFormatting sqref="E30">
    <cfRule type="expression" dxfId="1" priority="14" stopIfTrue="1">
      <formula>D30="OK"</formula>
    </cfRule>
  </conditionalFormatting>
  <conditionalFormatting sqref="E31">
    <cfRule type="expression" dxfId="0" priority="15" stopIfTrue="1">
      <formula>D31&gt;C31</formula>
    </cfRule>
  </conditionalFormatting>
  <conditionalFormatting sqref="E31">
    <cfRule type="expression" dxfId="1" priority="16" stopIfTrue="1">
      <formula>AND(D31&gt;=B31,D31&lt;=C31)</formula>
    </cfRule>
  </conditionalFormatting>
  <conditionalFormatting sqref="E31">
    <cfRule type="expression" dxfId="2" priority="17" stopIfTrue="1">
      <formula>D31&lt;B31</formula>
    </cfRule>
  </conditionalFormatting>
  <conditionalFormatting sqref="E32:E34">
    <cfRule type="expression" dxfId="0" priority="18" stopIfTrue="1">
      <formula>D32&gt;C32</formula>
    </cfRule>
  </conditionalFormatting>
  <conditionalFormatting sqref="E32:E34">
    <cfRule type="expression" dxfId="1" priority="19" stopIfTrue="1">
      <formula>AND(D32&gt;=B32,D32&lt;=C32)</formula>
    </cfRule>
  </conditionalFormatting>
  <conditionalFormatting sqref="E32:E34">
    <cfRule type="expression" dxfId="2" priority="20" stopIfTrue="1">
      <formula>D32&lt;B32</formula>
    </cfRule>
  </conditionalFormatting>
  <conditionalFormatting sqref="E36:E44">
    <cfRule type="expression" dxfId="0" priority="21" stopIfTrue="1">
      <formula>D36&gt;C36</formula>
    </cfRule>
  </conditionalFormatting>
  <conditionalFormatting sqref="E36:E44">
    <cfRule type="expression" dxfId="1" priority="22" stopIfTrue="1">
      <formula>AND(D36&gt;=B36,D36&lt;=C36)</formula>
    </cfRule>
  </conditionalFormatting>
  <conditionalFormatting sqref="E36:E44">
    <cfRule type="expression" dxfId="2" priority="23" stopIfTrue="1">
      <formula>D36&lt;B36</formula>
    </cfRule>
  </conditionalFormatting>
  <conditionalFormatting sqref="E45">
    <cfRule type="expression" dxfId="1" priority="24" stopIfTrue="1">
      <formula>$D$45="NO"</formula>
    </cfRule>
  </conditionalFormatting>
  <conditionalFormatting sqref="E45">
    <cfRule type="expression" dxfId="0" priority="25" stopIfTrue="1">
      <formula>$D$45="SI"</formula>
    </cfRule>
  </conditionalFormatting>
  <conditionalFormatting sqref="F53">
    <cfRule type="expression" dxfId="0" priority="26" stopIfTrue="1">
      <formula>$E$53&gt;$B$53</formula>
    </cfRule>
  </conditionalFormatting>
  <conditionalFormatting sqref="F53">
    <cfRule type="expression" dxfId="1" priority="27" stopIfTrue="1">
      <formula>$E$53&lt;=$B$53</formula>
    </cfRule>
  </conditionalFormatting>
  <conditionalFormatting sqref="F54">
    <cfRule type="expression" dxfId="0" priority="28" stopIfTrue="1">
      <formula>$D$54="FALLA"</formula>
    </cfRule>
  </conditionalFormatting>
  <conditionalFormatting sqref="F54">
    <cfRule type="expression" dxfId="2" priority="29" stopIfTrue="1">
      <formula>D54="CAMBIO"</formula>
    </cfRule>
  </conditionalFormatting>
  <conditionalFormatting sqref="F54">
    <cfRule type="expression" dxfId="1" priority="30" stopIfTrue="1">
      <formula>D54="OK"</formula>
    </cfRule>
  </conditionalFormatting>
  <conditionalFormatting sqref="F52">
    <cfRule type="expression" dxfId="0" priority="31" stopIfTrue="1">
      <formula>E52&gt;$B$52</formula>
    </cfRule>
  </conditionalFormatting>
  <conditionalFormatting sqref="F52">
    <cfRule type="expression" dxfId="1" priority="32" stopIfTrue="1">
      <formula>E52&lt;=$B$52</formula>
    </cfRule>
  </conditionalFormatting>
  <conditionalFormatting sqref="F51">
    <cfRule type="expression" dxfId="3" priority="33" stopIfTrue="1">
      <formula>$E$51=""</formula>
    </cfRule>
  </conditionalFormatting>
  <conditionalFormatting sqref="F51">
    <cfRule type="expression" dxfId="0" priority="34" stopIfTrue="1">
      <formula>E51&gt;$B$51</formula>
    </cfRule>
  </conditionalFormatting>
  <conditionalFormatting sqref="F51">
    <cfRule type="expression" dxfId="1" priority="35" stopIfTrue="1">
      <formula>E51&lt;=$B$51</formula>
    </cfRule>
  </conditionalFormatting>
  <conditionalFormatting sqref="J53">
    <cfRule type="expression" dxfId="3" priority="36" stopIfTrue="1">
      <formula>$I$53=""</formula>
    </cfRule>
  </conditionalFormatting>
  <conditionalFormatting sqref="J53">
    <cfRule type="expression" dxfId="0" priority="37" stopIfTrue="1">
      <formula>$I$53&gt;$B$53</formula>
    </cfRule>
  </conditionalFormatting>
  <conditionalFormatting sqref="J53">
    <cfRule type="expression" dxfId="1" priority="38" stopIfTrue="1">
      <formula>$I$53&lt;=$B$53</formula>
    </cfRule>
  </conditionalFormatting>
  <conditionalFormatting sqref="J54">
    <cfRule type="expression" dxfId="0" priority="39" stopIfTrue="1">
      <formula>$D$54="FALLA"</formula>
    </cfRule>
  </conditionalFormatting>
  <conditionalFormatting sqref="J54">
    <cfRule type="expression" dxfId="2" priority="40" stopIfTrue="1">
      <formula>H54="CAMBIO"</formula>
    </cfRule>
  </conditionalFormatting>
  <conditionalFormatting sqref="J54">
    <cfRule type="expression" dxfId="1" priority="41" stopIfTrue="1">
      <formula>H54="OK"</formula>
    </cfRule>
  </conditionalFormatting>
  <conditionalFormatting sqref="J52">
    <cfRule type="expression" dxfId="3" priority="42" stopIfTrue="1">
      <formula>$I$52=""</formula>
    </cfRule>
  </conditionalFormatting>
  <conditionalFormatting sqref="J52">
    <cfRule type="expression" dxfId="0" priority="43" stopIfTrue="1">
      <formula>I52&gt;$B$52</formula>
    </cfRule>
  </conditionalFormatting>
  <conditionalFormatting sqref="J52">
    <cfRule type="expression" dxfId="1" priority="44" stopIfTrue="1">
      <formula>I52&lt;=$B$52</formula>
    </cfRule>
  </conditionalFormatting>
  <conditionalFormatting sqref="J51">
    <cfRule type="expression" dxfId="3" priority="45" stopIfTrue="1">
      <formula>$I$51=""</formula>
    </cfRule>
  </conditionalFormatting>
  <conditionalFormatting sqref="J51">
    <cfRule type="expression" dxfId="0" priority="46" stopIfTrue="1">
      <formula>I51&gt;$B$51</formula>
    </cfRule>
  </conditionalFormatting>
  <conditionalFormatting sqref="J51">
    <cfRule type="expression" dxfId="1" priority="47" stopIfTrue="1">
      <formula>I51&lt;=$B$51</formula>
    </cfRule>
  </conditionalFormatting>
  <conditionalFormatting sqref="H60">
    <cfRule type="expression" dxfId="3" priority="48" stopIfTrue="1">
      <formula>$E$60=""</formula>
    </cfRule>
  </conditionalFormatting>
  <conditionalFormatting sqref="H60">
    <cfRule type="expression" dxfId="1" priority="49" stopIfTrue="1">
      <formula>$E$60&lt;$B$60</formula>
    </cfRule>
  </conditionalFormatting>
  <conditionalFormatting sqref="H60">
    <cfRule type="expression" dxfId="0" priority="50" stopIfTrue="1">
      <formula>$E$60&gt;$B$60</formula>
    </cfRule>
  </conditionalFormatting>
  <dataValidations>
    <dataValidation type="list" allowBlank="1" showErrorMessage="1" sqref="D24 D28:D30">
      <formula1>Hoja1!$B$2:$B$3</formula1>
    </dataValidation>
    <dataValidation type="list" allowBlank="1" showErrorMessage="1" sqref="D54">
      <formula1>Hoja1!$B$2:$B$4</formula1>
    </dataValidation>
    <dataValidation type="list" allowBlank="1" showErrorMessage="1" sqref="D45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34.29"/>
    <col customWidth="1" min="2" max="2" width="18.57"/>
    <col customWidth="1" min="3" max="3" width="18.86"/>
    <col customWidth="1" min="4" max="4" width="19.0"/>
    <col customWidth="1" min="5" max="5" width="23.0"/>
    <col customWidth="1" min="6" max="6" width="24.57"/>
    <col customWidth="1" min="7" max="7" width="22.29"/>
    <col customWidth="1" min="8" max="8" width="18.14"/>
    <col customWidth="1" min="9" max="9" width="26.29"/>
    <col customWidth="1" min="10" max="10" width="23.57"/>
    <col customWidth="1" min="11" max="11" width="34.86"/>
    <col customWidth="1" min="12" max="23" width="10.71"/>
  </cols>
  <sheetData>
    <row r="1" ht="14.25" customHeight="1">
      <c r="E1" s="1"/>
    </row>
    <row r="2" ht="14.25" customHeight="1">
      <c r="A2" s="2" t="s">
        <v>0</v>
      </c>
      <c r="H2" s="3"/>
      <c r="I2" s="3"/>
    </row>
    <row r="3" ht="14.25" customHeight="1">
      <c r="A3" s="4" t="s">
        <v>1</v>
      </c>
      <c r="B3" s="4"/>
      <c r="C3" s="5"/>
      <c r="D3" s="6"/>
      <c r="E3" s="1"/>
      <c r="F3" s="6"/>
      <c r="G3" s="6"/>
      <c r="H3" s="6"/>
      <c r="I3" s="6"/>
    </row>
    <row r="4" ht="14.25" customHeight="1">
      <c r="A4" s="7" t="s">
        <v>2</v>
      </c>
      <c r="B4" s="8" t="s">
        <v>3</v>
      </c>
      <c r="C4" s="9"/>
      <c r="D4" s="10" t="s">
        <v>4</v>
      </c>
      <c r="E4" s="11" t="s">
        <v>5</v>
      </c>
    </row>
    <row r="5">
      <c r="A5" s="12" t="s">
        <v>6</v>
      </c>
      <c r="B5" s="13" t="s">
        <v>7</v>
      </c>
      <c r="C5" s="14"/>
      <c r="D5" s="15" t="s">
        <v>8</v>
      </c>
      <c r="E5" s="16" t="s">
        <v>9</v>
      </c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</row>
    <row r="6" ht="14.25" customHeight="1">
      <c r="A6" s="12" t="s">
        <v>10</v>
      </c>
      <c r="B6" s="18" t="s">
        <v>11</v>
      </c>
      <c r="C6" s="14"/>
      <c r="D6" s="15" t="s">
        <v>12</v>
      </c>
      <c r="E6" s="16" t="s">
        <v>13</v>
      </c>
    </row>
    <row r="7" ht="14.25" customHeight="1">
      <c r="A7" s="19" t="s">
        <v>14</v>
      </c>
      <c r="B7" s="20" t="s">
        <v>15</v>
      </c>
      <c r="C7" s="21"/>
      <c r="D7" s="22" t="s">
        <v>16</v>
      </c>
      <c r="E7" s="23">
        <v>1.0734302E7</v>
      </c>
      <c r="F7" s="24"/>
      <c r="G7" s="24"/>
    </row>
    <row r="8" ht="14.25" customHeight="1">
      <c r="A8" s="25"/>
      <c r="B8" s="25"/>
      <c r="C8" s="25"/>
      <c r="D8" s="26"/>
      <c r="E8" s="1"/>
      <c r="F8" s="6"/>
      <c r="G8" s="6"/>
      <c r="H8" s="24"/>
      <c r="I8" s="24"/>
    </row>
    <row r="9" ht="14.25" customHeight="1">
      <c r="A9" s="4" t="s">
        <v>17</v>
      </c>
      <c r="B9" s="4"/>
      <c r="C9" s="5"/>
      <c r="D9" s="6"/>
      <c r="E9" s="1"/>
      <c r="F9" s="6"/>
      <c r="G9" s="6"/>
      <c r="H9" s="6"/>
      <c r="I9" s="6"/>
    </row>
    <row r="10">
      <c r="A10" s="27" t="s">
        <v>18</v>
      </c>
      <c r="B10" s="28" t="s">
        <v>19</v>
      </c>
      <c r="C10" s="28" t="s">
        <v>20</v>
      </c>
      <c r="D10" s="7" t="s">
        <v>21</v>
      </c>
      <c r="E10" s="28" t="s">
        <v>22</v>
      </c>
      <c r="F10" s="28" t="s">
        <v>23</v>
      </c>
    </row>
    <row r="11" ht="14.25" customHeight="1">
      <c r="A11" s="29" t="s">
        <v>24</v>
      </c>
      <c r="B11" s="30" t="s">
        <v>7</v>
      </c>
      <c r="C11" s="31" t="s">
        <v>25</v>
      </c>
      <c r="D11" s="32" t="s">
        <v>26</v>
      </c>
      <c r="E11" s="33" t="s">
        <v>27</v>
      </c>
      <c r="F11" s="34">
        <v>43783.0</v>
      </c>
    </row>
    <row r="12" ht="15.0" customHeight="1">
      <c r="A12" s="19" t="s">
        <v>28</v>
      </c>
      <c r="B12" s="35" t="s">
        <v>29</v>
      </c>
      <c r="C12" s="36" t="s">
        <v>30</v>
      </c>
      <c r="D12" s="37" t="s">
        <v>31</v>
      </c>
      <c r="E12" s="37">
        <v>174718.0</v>
      </c>
      <c r="F12" s="38">
        <v>43803.0</v>
      </c>
    </row>
    <row r="13" ht="14.25" customHeight="1">
      <c r="E13" s="1"/>
    </row>
    <row r="14" ht="14.25" customHeight="1">
      <c r="A14" s="39" t="s">
        <v>32</v>
      </c>
      <c r="E14" s="1"/>
    </row>
    <row r="15" ht="14.25" customHeight="1">
      <c r="A15" s="27" t="s">
        <v>33</v>
      </c>
      <c r="B15" s="27" t="s">
        <v>34</v>
      </c>
      <c r="C15" s="40"/>
      <c r="D15" s="40"/>
      <c r="E15" s="40"/>
      <c r="F15" s="40"/>
      <c r="G15" s="40"/>
      <c r="H15" s="40"/>
      <c r="I15" s="41"/>
      <c r="J15" s="42"/>
      <c r="K15" s="42"/>
      <c r="L15" s="42"/>
      <c r="M15" s="42"/>
      <c r="N15" s="42"/>
      <c r="O15" s="42"/>
      <c r="P15" s="42"/>
      <c r="Q15" s="42"/>
      <c r="R15" s="41"/>
      <c r="S15" s="41"/>
      <c r="T15" s="41"/>
      <c r="U15" s="41"/>
      <c r="V15" s="41"/>
      <c r="W15" s="41"/>
    </row>
    <row r="16" ht="14.25" customHeight="1">
      <c r="A16" s="43" t="s">
        <v>35</v>
      </c>
      <c r="B16" s="44" t="s">
        <v>36</v>
      </c>
      <c r="C16" s="40"/>
      <c r="D16" s="40"/>
      <c r="E16" s="40"/>
      <c r="F16" s="40"/>
      <c r="G16" s="40"/>
      <c r="H16" s="40"/>
      <c r="I16" s="41"/>
      <c r="J16" s="42"/>
      <c r="K16" s="42"/>
      <c r="L16" s="42"/>
      <c r="M16" s="42"/>
      <c r="N16" s="42"/>
      <c r="O16" s="42"/>
      <c r="P16" s="42"/>
      <c r="Q16" s="42"/>
      <c r="R16" s="41"/>
      <c r="S16" s="41"/>
      <c r="T16" s="41"/>
      <c r="U16" s="41"/>
      <c r="V16" s="41"/>
      <c r="W16" s="41"/>
    </row>
    <row r="17" ht="14.25" customHeight="1">
      <c r="A17" s="45" t="s">
        <v>37</v>
      </c>
      <c r="B17" s="46" t="s">
        <v>36</v>
      </c>
      <c r="C17" s="40"/>
      <c r="D17" s="40"/>
      <c r="E17" s="40"/>
      <c r="F17" s="40"/>
      <c r="G17" s="40"/>
      <c r="H17" s="40"/>
      <c r="I17" s="41"/>
      <c r="J17" s="42"/>
      <c r="K17" s="42"/>
      <c r="L17" s="42"/>
      <c r="M17" s="42"/>
      <c r="N17" s="42"/>
      <c r="O17" s="42"/>
      <c r="P17" s="42"/>
      <c r="Q17" s="42"/>
      <c r="R17" s="41"/>
      <c r="S17" s="41"/>
      <c r="T17" s="41"/>
      <c r="U17" s="41"/>
      <c r="V17" s="41"/>
      <c r="W17" s="41"/>
    </row>
    <row r="18" ht="14.25" customHeight="1">
      <c r="A18" s="47" t="s">
        <v>38</v>
      </c>
      <c r="B18" s="48" t="s">
        <v>36</v>
      </c>
      <c r="C18" s="40"/>
      <c r="D18" s="40"/>
      <c r="E18" s="40"/>
      <c r="F18" s="40"/>
      <c r="G18" s="40"/>
      <c r="H18" s="40"/>
      <c r="I18" s="41"/>
      <c r="J18" s="42"/>
      <c r="K18" s="42"/>
      <c r="L18" s="42"/>
      <c r="M18" s="42"/>
      <c r="N18" s="42"/>
      <c r="O18" s="42"/>
      <c r="P18" s="42"/>
      <c r="Q18" s="42"/>
      <c r="R18" s="41"/>
      <c r="S18" s="41"/>
      <c r="T18" s="41"/>
      <c r="U18" s="41"/>
      <c r="V18" s="41"/>
      <c r="W18" s="41"/>
    </row>
    <row r="19" ht="14.25" customHeight="1">
      <c r="A19" s="49"/>
      <c r="B19" s="40"/>
      <c r="C19" s="40"/>
      <c r="D19" s="40"/>
      <c r="E19" s="40"/>
      <c r="F19" s="40"/>
      <c r="G19" s="40"/>
      <c r="H19" s="40"/>
      <c r="I19" s="41"/>
      <c r="J19" s="42"/>
      <c r="K19" s="42"/>
      <c r="L19" s="42"/>
      <c r="M19" s="42"/>
      <c r="N19" s="42"/>
      <c r="O19" s="42"/>
      <c r="P19" s="42"/>
      <c r="Q19" s="42"/>
      <c r="R19" s="41"/>
      <c r="S19" s="41"/>
      <c r="T19" s="41"/>
      <c r="U19" s="41"/>
      <c r="V19" s="41"/>
      <c r="W19" s="41"/>
    </row>
    <row r="20" ht="14.25" customHeight="1">
      <c r="A20" s="50" t="s">
        <v>39</v>
      </c>
      <c r="B20" s="51"/>
      <c r="C20" s="51"/>
      <c r="D20" s="40"/>
      <c r="E20" s="40"/>
      <c r="F20" s="40"/>
      <c r="G20" s="40"/>
      <c r="H20" s="40"/>
      <c r="I20" s="41"/>
      <c r="J20" s="42"/>
      <c r="K20" s="42"/>
      <c r="L20" s="42"/>
      <c r="M20" s="42"/>
      <c r="N20" s="42"/>
      <c r="O20" s="42"/>
      <c r="P20" s="42"/>
      <c r="Q20" s="42"/>
      <c r="R20" s="41"/>
      <c r="S20" s="41"/>
      <c r="T20" s="41"/>
      <c r="U20" s="41"/>
      <c r="V20" s="41"/>
      <c r="W20" s="41"/>
    </row>
    <row r="21" ht="14.25" customHeight="1">
      <c r="A21" s="52" t="s">
        <v>40</v>
      </c>
      <c r="B21" s="53" t="s">
        <v>41</v>
      </c>
      <c r="C21" s="54"/>
      <c r="D21" s="27" t="s">
        <v>42</v>
      </c>
      <c r="E21" s="115">
        <v>44862.0</v>
      </c>
      <c r="F21" s="27" t="s">
        <v>43</v>
      </c>
      <c r="G21" s="116">
        <v>0.6965277777781012</v>
      </c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</row>
    <row r="22" ht="14.25" customHeight="1">
      <c r="A22" s="57"/>
      <c r="B22" s="27" t="s">
        <v>44</v>
      </c>
      <c r="C22" s="27" t="s">
        <v>45</v>
      </c>
      <c r="D22" s="27" t="s">
        <v>46</v>
      </c>
      <c r="E22" s="27" t="s">
        <v>33</v>
      </c>
      <c r="F22" s="53" t="s">
        <v>47</v>
      </c>
      <c r="G22" s="54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</row>
    <row r="23" ht="14.25" customHeight="1">
      <c r="A23" s="58" t="s">
        <v>48</v>
      </c>
      <c r="B23" s="59"/>
      <c r="C23" s="60"/>
      <c r="D23" s="59"/>
      <c r="E23" s="61"/>
      <c r="F23" s="62"/>
      <c r="G23" s="9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</row>
    <row r="24" ht="14.25" customHeight="1">
      <c r="A24" s="63" t="s">
        <v>49</v>
      </c>
      <c r="B24" s="64" t="s">
        <v>50</v>
      </c>
      <c r="C24" s="65" t="s">
        <v>51</v>
      </c>
      <c r="D24" s="66" t="s">
        <v>37</v>
      </c>
      <c r="E24" s="67" t="s">
        <v>36</v>
      </c>
      <c r="F24" s="68"/>
      <c r="G24" s="14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</row>
    <row r="25" ht="14.25" customHeight="1">
      <c r="A25" s="63" t="s">
        <v>52</v>
      </c>
      <c r="B25" s="66">
        <v>0.0</v>
      </c>
      <c r="C25" s="69">
        <v>100.0</v>
      </c>
      <c r="D25" s="117">
        <v>1.0</v>
      </c>
      <c r="E25" s="67" t="s">
        <v>36</v>
      </c>
      <c r="F25" s="68"/>
      <c r="G25" s="14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ht="14.25" customHeight="1">
      <c r="A26" s="63" t="s">
        <v>53</v>
      </c>
      <c r="B26" s="66">
        <v>5000.0</v>
      </c>
      <c r="C26" s="69">
        <v>20000.0</v>
      </c>
      <c r="D26" s="117">
        <v>11459.0</v>
      </c>
      <c r="E26" s="67" t="s">
        <v>36</v>
      </c>
      <c r="F26" s="68"/>
      <c r="G26" s="14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</row>
    <row r="27" ht="14.25" customHeight="1">
      <c r="A27" s="70" t="s">
        <v>54</v>
      </c>
      <c r="B27" s="66"/>
      <c r="C27" s="69"/>
      <c r="D27" s="66"/>
      <c r="E27" s="67"/>
      <c r="F27" s="68"/>
      <c r="G27" s="14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</row>
    <row r="28" ht="14.25" customHeight="1">
      <c r="A28" s="63" t="s">
        <v>49</v>
      </c>
      <c r="B28" s="64" t="s">
        <v>50</v>
      </c>
      <c r="C28" s="65" t="s">
        <v>50</v>
      </c>
      <c r="D28" s="66" t="s">
        <v>37</v>
      </c>
      <c r="E28" s="67" t="s">
        <v>36</v>
      </c>
      <c r="F28" s="68"/>
      <c r="G28" s="14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</row>
    <row r="29" ht="14.25" customHeight="1">
      <c r="A29" s="63" t="s">
        <v>55</v>
      </c>
      <c r="B29" s="66" t="s">
        <v>50</v>
      </c>
      <c r="C29" s="65" t="s">
        <v>50</v>
      </c>
      <c r="D29" s="66" t="s">
        <v>37</v>
      </c>
      <c r="E29" s="71" t="s">
        <v>36</v>
      </c>
      <c r="F29" s="68"/>
      <c r="G29" s="14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  <row r="30" ht="14.25" customHeight="1">
      <c r="A30" s="63" t="s">
        <v>56</v>
      </c>
      <c r="B30" s="66" t="s">
        <v>50</v>
      </c>
      <c r="C30" s="65" t="s">
        <v>50</v>
      </c>
      <c r="D30" s="66" t="s">
        <v>37</v>
      </c>
      <c r="E30" s="71" t="s">
        <v>36</v>
      </c>
      <c r="F30" s="68"/>
      <c r="G30" s="14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</row>
    <row r="31" ht="14.25" customHeight="1">
      <c r="A31" s="63" t="s">
        <v>57</v>
      </c>
      <c r="B31" s="66">
        <v>0.0</v>
      </c>
      <c r="C31" s="69">
        <v>60.0</v>
      </c>
      <c r="D31" s="117">
        <v>26.7</v>
      </c>
      <c r="E31" s="71" t="s">
        <v>36</v>
      </c>
      <c r="F31" s="68"/>
      <c r="G31" s="14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</row>
    <row r="32" ht="14.25" customHeight="1">
      <c r="A32" s="63" t="s">
        <v>58</v>
      </c>
      <c r="B32" s="66">
        <v>5.0</v>
      </c>
      <c r="C32" s="69">
        <v>70.0</v>
      </c>
      <c r="D32" s="117">
        <v>37.5</v>
      </c>
      <c r="E32" s="71" t="s">
        <v>36</v>
      </c>
      <c r="F32" s="68"/>
      <c r="G32" s="14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</row>
    <row r="33" ht="14.25" customHeight="1">
      <c r="A33" s="63" t="s">
        <v>59</v>
      </c>
      <c r="B33" s="66">
        <v>50.0</v>
      </c>
      <c r="C33" s="69">
        <v>70.0</v>
      </c>
      <c r="D33" s="117">
        <v>68.0</v>
      </c>
      <c r="E33" s="71" t="s">
        <v>36</v>
      </c>
      <c r="F33" s="68"/>
      <c r="G33" s="14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</row>
    <row r="34" ht="14.25" customHeight="1">
      <c r="A34" s="63" t="s">
        <v>60</v>
      </c>
      <c r="B34" s="66">
        <v>350.0</v>
      </c>
      <c r="C34" s="69">
        <v>2000.0</v>
      </c>
      <c r="D34" s="117">
        <v>1064.0</v>
      </c>
      <c r="E34" s="71" t="s">
        <v>36</v>
      </c>
      <c r="F34" s="68"/>
      <c r="G34" s="14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</row>
    <row r="35" ht="14.25" customHeight="1">
      <c r="A35" s="70" t="s">
        <v>61</v>
      </c>
      <c r="B35" s="66"/>
      <c r="C35" s="69"/>
      <c r="D35" s="66"/>
      <c r="E35" s="71"/>
      <c r="F35" s="68"/>
      <c r="G35" s="14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</row>
    <row r="36" ht="14.25" customHeight="1">
      <c r="A36" s="63" t="s">
        <v>62</v>
      </c>
      <c r="B36" s="66">
        <v>5.0</v>
      </c>
      <c r="C36" s="69">
        <v>95.0</v>
      </c>
      <c r="D36" s="117">
        <v>61.1</v>
      </c>
      <c r="E36" s="71" t="s">
        <v>36</v>
      </c>
      <c r="F36" s="68"/>
      <c r="G36" s="14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</row>
    <row r="37" ht="15.0" customHeight="1">
      <c r="A37" s="63" t="s">
        <v>63</v>
      </c>
      <c r="B37" s="66">
        <v>5.0</v>
      </c>
      <c r="C37" s="69">
        <v>50.0</v>
      </c>
      <c r="D37" s="117">
        <v>33.4</v>
      </c>
      <c r="E37" s="71" t="s">
        <v>36</v>
      </c>
      <c r="F37" s="68"/>
      <c r="G37" s="14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</row>
    <row r="38" ht="14.25" customHeight="1">
      <c r="A38" s="63" t="s">
        <v>64</v>
      </c>
      <c r="B38" s="66">
        <v>-30.0</v>
      </c>
      <c r="C38" s="69">
        <v>60.0</v>
      </c>
      <c r="D38" s="117">
        <v>19.2</v>
      </c>
      <c r="E38" s="71" t="s">
        <v>36</v>
      </c>
      <c r="F38" s="68"/>
      <c r="G38" s="14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</row>
    <row r="39" ht="14.25" customHeight="1">
      <c r="A39" s="63" t="s">
        <v>65</v>
      </c>
      <c r="B39" s="66">
        <v>5.0</v>
      </c>
      <c r="C39" s="69">
        <v>60.0</v>
      </c>
      <c r="D39" s="117">
        <v>29.8</v>
      </c>
      <c r="E39" s="71" t="s">
        <v>36</v>
      </c>
      <c r="F39" s="68"/>
      <c r="G39" s="14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</row>
    <row r="40" ht="14.25" customHeight="1">
      <c r="A40" s="63" t="s">
        <v>66</v>
      </c>
      <c r="B40" s="66">
        <v>5.0</v>
      </c>
      <c r="C40" s="69">
        <v>60.0</v>
      </c>
      <c r="D40" s="117">
        <v>26.3</v>
      </c>
      <c r="E40" s="71" t="s">
        <v>36</v>
      </c>
      <c r="F40" s="68"/>
      <c r="G40" s="14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</row>
    <row r="41" ht="14.25" customHeight="1">
      <c r="A41" s="63" t="s">
        <v>67</v>
      </c>
      <c r="B41" s="66">
        <v>400.0</v>
      </c>
      <c r="C41" s="69">
        <v>800.0</v>
      </c>
      <c r="D41" s="117">
        <v>758.0</v>
      </c>
      <c r="E41" s="71" t="s">
        <v>36</v>
      </c>
      <c r="F41" s="68"/>
      <c r="G41" s="14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</row>
    <row r="42" ht="14.25" customHeight="1">
      <c r="A42" s="72" t="s">
        <v>68</v>
      </c>
      <c r="B42" s="73">
        <v>-5.0</v>
      </c>
      <c r="C42" s="74">
        <v>250.0</v>
      </c>
      <c r="D42" s="117">
        <v>63.2</v>
      </c>
      <c r="E42" s="71" t="s">
        <v>36</v>
      </c>
      <c r="F42" s="68"/>
      <c r="G42" s="14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</row>
    <row r="43" ht="14.25" customHeight="1">
      <c r="A43" s="72" t="s">
        <v>69</v>
      </c>
      <c r="B43" s="73">
        <v>-5.0</v>
      </c>
      <c r="C43" s="74">
        <v>40.0</v>
      </c>
      <c r="D43" s="117">
        <v>20.9</v>
      </c>
      <c r="E43" s="71" t="s">
        <v>36</v>
      </c>
      <c r="F43" s="68"/>
      <c r="G43" s="14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</row>
    <row r="44" ht="14.25" customHeight="1">
      <c r="A44" s="63" t="s">
        <v>70</v>
      </c>
      <c r="B44" s="66">
        <v>16.0</v>
      </c>
      <c r="C44" s="69">
        <v>17.34</v>
      </c>
      <c r="D44" s="117">
        <v>16.71</v>
      </c>
      <c r="E44" s="67" t="s">
        <v>36</v>
      </c>
      <c r="F44" s="68"/>
      <c r="G44" s="14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</row>
    <row r="45" ht="14.25" customHeight="1">
      <c r="A45" s="75" t="s">
        <v>71</v>
      </c>
      <c r="B45" s="76" t="s">
        <v>50</v>
      </c>
      <c r="C45" s="77" t="s">
        <v>50</v>
      </c>
      <c r="D45" s="78" t="s">
        <v>72</v>
      </c>
      <c r="E45" s="79" t="s">
        <v>36</v>
      </c>
      <c r="F45" s="80"/>
      <c r="G45" s="81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</row>
    <row r="46" ht="14.25" customHeight="1">
      <c r="A46" s="17" t="s">
        <v>73</v>
      </c>
      <c r="B46" s="17"/>
      <c r="C46" s="17"/>
      <c r="D46" s="17"/>
      <c r="E46" s="1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</row>
    <row r="47" ht="14.25" customHeight="1">
      <c r="A47" s="82" t="s">
        <v>74</v>
      </c>
      <c r="B47" s="17"/>
      <c r="C47" s="17"/>
      <c r="D47" s="17"/>
      <c r="E47" s="1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</row>
    <row r="48" ht="14.25" customHeight="1">
      <c r="A48" s="52" t="s">
        <v>40</v>
      </c>
      <c r="B48" s="52" t="s">
        <v>75</v>
      </c>
      <c r="C48" s="53" t="s">
        <v>76</v>
      </c>
      <c r="D48" s="83"/>
      <c r="E48" s="83"/>
      <c r="F48" s="54"/>
      <c r="G48" s="53" t="s">
        <v>77</v>
      </c>
      <c r="H48" s="83"/>
      <c r="I48" s="83"/>
      <c r="J48" s="83"/>
      <c r="K48" s="54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</row>
    <row r="49" ht="15.0" customHeight="1">
      <c r="A49" s="84"/>
      <c r="B49" s="84"/>
      <c r="C49" s="27" t="s">
        <v>42</v>
      </c>
      <c r="D49" s="55"/>
      <c r="E49" s="27" t="s">
        <v>43</v>
      </c>
      <c r="F49" s="56"/>
      <c r="G49" s="27" t="s">
        <v>42</v>
      </c>
      <c r="H49" s="55"/>
      <c r="I49" s="27" t="s">
        <v>43</v>
      </c>
      <c r="J49" s="56"/>
      <c r="K49" s="2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</row>
    <row r="50" ht="27.75" customHeight="1">
      <c r="A50" s="57"/>
      <c r="B50" s="57"/>
      <c r="C50" s="27" t="s">
        <v>78</v>
      </c>
      <c r="D50" s="27" t="s">
        <v>79</v>
      </c>
      <c r="E50" s="27" t="s">
        <v>80</v>
      </c>
      <c r="F50" s="27" t="s">
        <v>33</v>
      </c>
      <c r="G50" s="27" t="s">
        <v>78</v>
      </c>
      <c r="H50" s="27" t="s">
        <v>79</v>
      </c>
      <c r="I50" s="27" t="s">
        <v>80</v>
      </c>
      <c r="J50" s="27" t="s">
        <v>33</v>
      </c>
      <c r="K50" s="27" t="s">
        <v>47</v>
      </c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</row>
    <row r="51" ht="14.25" customHeight="1">
      <c r="A51" s="85" t="s">
        <v>81</v>
      </c>
      <c r="B51" s="86">
        <v>0.041</v>
      </c>
      <c r="C51" s="87"/>
      <c r="D51" s="88"/>
      <c r="E51" s="89" t="str">
        <f>IFERROR(ABS(D51-C51)/D51,"")</f>
        <v/>
      </c>
      <c r="F51" s="61" t="s">
        <v>36</v>
      </c>
      <c r="G51" s="87"/>
      <c r="H51" s="88"/>
      <c r="I51" s="89" t="str">
        <f>IFERROR(ABS(H51-G51)/H51,"")</f>
        <v/>
      </c>
      <c r="J51" s="61" t="s">
        <v>36</v>
      </c>
      <c r="K51" s="90" t="s">
        <v>82</v>
      </c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</row>
    <row r="52" ht="13.5" customHeight="1">
      <c r="A52" s="63" t="s">
        <v>83</v>
      </c>
      <c r="B52" s="66">
        <v>2.1</v>
      </c>
      <c r="C52" s="66"/>
      <c r="D52" s="91"/>
      <c r="E52" s="92" t="str">
        <f t="shared" ref="E52:E53" si="1">IF(AND(C52=0,D52=0),"",ABS(C52-D52))</f>
        <v/>
      </c>
      <c r="F52" s="67" t="s">
        <v>36</v>
      </c>
      <c r="G52" s="66"/>
      <c r="H52" s="91"/>
      <c r="I52" s="92" t="str">
        <f t="shared" ref="I52:I53" si="2">IF(AND(G52=0,H52=0),"",ABS(G52-H52))</f>
        <v/>
      </c>
      <c r="J52" s="67" t="s">
        <v>36</v>
      </c>
      <c r="K52" s="63" t="s">
        <v>84</v>
      </c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</row>
    <row r="53" ht="14.25" customHeight="1">
      <c r="A53" s="63" t="s">
        <v>85</v>
      </c>
      <c r="B53" s="66">
        <v>10.1</v>
      </c>
      <c r="C53" s="93"/>
      <c r="D53" s="94"/>
      <c r="E53" s="92" t="str">
        <f t="shared" si="1"/>
        <v/>
      </c>
      <c r="F53" s="67" t="s">
        <v>36</v>
      </c>
      <c r="G53" s="93"/>
      <c r="H53" s="94"/>
      <c r="I53" s="92" t="str">
        <f t="shared" si="2"/>
        <v/>
      </c>
      <c r="J53" s="67" t="s">
        <v>36</v>
      </c>
      <c r="K53" s="95" t="s">
        <v>84</v>
      </c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</row>
    <row r="54" ht="14.25" customHeight="1">
      <c r="A54" s="96" t="s">
        <v>86</v>
      </c>
      <c r="B54" s="97" t="s">
        <v>87</v>
      </c>
      <c r="C54" s="97" t="s">
        <v>87</v>
      </c>
      <c r="D54" s="98" t="s">
        <v>37</v>
      </c>
      <c r="E54" s="99" t="s">
        <v>87</v>
      </c>
      <c r="F54" s="79" t="s">
        <v>36</v>
      </c>
      <c r="G54" s="80"/>
      <c r="H54" s="98"/>
      <c r="I54" s="99" t="s">
        <v>87</v>
      </c>
      <c r="J54" s="79" t="s">
        <v>36</v>
      </c>
      <c r="K54" s="75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</row>
    <row r="55" ht="14.25" customHeight="1">
      <c r="A55" s="17" t="s">
        <v>111</v>
      </c>
      <c r="B55" s="17"/>
      <c r="C55" s="17"/>
      <c r="D55" s="1"/>
      <c r="E55" s="100"/>
      <c r="F55" s="101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</row>
    <row r="56" ht="14.25" customHeight="1">
      <c r="A56" s="17" t="s">
        <v>89</v>
      </c>
      <c r="B56" s="17"/>
      <c r="C56" s="17"/>
      <c r="D56" s="1"/>
      <c r="E56" s="100"/>
      <c r="F56" s="101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</row>
    <row r="57" ht="14.25" customHeight="1">
      <c r="A57" s="82" t="s">
        <v>90</v>
      </c>
      <c r="B57" s="17"/>
      <c r="C57" s="17"/>
      <c r="D57" s="1"/>
      <c r="E57" s="100"/>
      <c r="F57" s="101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</row>
    <row r="58" ht="14.25" customHeight="1">
      <c r="A58" s="52" t="s">
        <v>91</v>
      </c>
      <c r="B58" s="52" t="s">
        <v>75</v>
      </c>
      <c r="C58" s="27" t="s">
        <v>42</v>
      </c>
      <c r="D58" s="55"/>
      <c r="E58" s="27" t="s">
        <v>43</v>
      </c>
      <c r="F58" s="56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</row>
    <row r="59" ht="48.0" customHeight="1">
      <c r="A59" s="84"/>
      <c r="B59" s="84"/>
      <c r="C59" s="28" t="s">
        <v>92</v>
      </c>
      <c r="D59" s="28" t="s">
        <v>93</v>
      </c>
      <c r="E59" s="28" t="s">
        <v>94</v>
      </c>
      <c r="F59" s="28" t="s">
        <v>95</v>
      </c>
      <c r="G59" s="27" t="s">
        <v>96</v>
      </c>
      <c r="H59" s="27" t="s">
        <v>33</v>
      </c>
      <c r="I59" s="27" t="s">
        <v>97</v>
      </c>
      <c r="J59" s="27" t="s">
        <v>47</v>
      </c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</row>
    <row r="60" ht="14.25" customHeight="1">
      <c r="A60" s="102">
        <v>1304.0</v>
      </c>
      <c r="B60" s="103">
        <v>0.051</v>
      </c>
      <c r="C60" s="104"/>
      <c r="D60" s="105"/>
      <c r="E60" s="103" t="str">
        <f>IFERROR(ABS(D60-C60)/D60,"")</f>
        <v/>
      </c>
      <c r="F60" s="106"/>
      <c r="G60" s="105"/>
      <c r="H60" s="107" t="s">
        <v>36</v>
      </c>
      <c r="I60" s="102"/>
      <c r="J60" s="102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ht="14.25" customHeight="1">
      <c r="A61" s="17" t="s">
        <v>112</v>
      </c>
      <c r="B61" s="17"/>
      <c r="C61" s="17"/>
      <c r="D61" s="1"/>
      <c r="E61" s="100"/>
      <c r="F61" s="101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</row>
    <row r="62" ht="14.25" customHeight="1">
      <c r="A62" s="82" t="s">
        <v>99</v>
      </c>
      <c r="B62" s="17"/>
      <c r="C62" s="17"/>
      <c r="D62" s="17"/>
      <c r="E62" s="1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</row>
    <row r="63" ht="19.5" customHeight="1">
      <c r="A63" s="52" t="s">
        <v>40</v>
      </c>
      <c r="B63" s="27" t="s">
        <v>42</v>
      </c>
      <c r="C63" s="55"/>
      <c r="D63" s="27" t="s">
        <v>43</v>
      </c>
      <c r="E63" s="56"/>
      <c r="F63" s="27"/>
      <c r="G63" s="2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</row>
    <row r="64" ht="51.0" customHeight="1">
      <c r="A64" s="84"/>
      <c r="B64" s="28" t="s">
        <v>100</v>
      </c>
      <c r="C64" s="28" t="s">
        <v>101</v>
      </c>
      <c r="D64" s="28" t="s">
        <v>102</v>
      </c>
      <c r="E64" s="28" t="s">
        <v>103</v>
      </c>
      <c r="F64" s="28" t="s">
        <v>33</v>
      </c>
      <c r="G64" s="28" t="s">
        <v>47</v>
      </c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</row>
    <row r="65" ht="15.75" customHeight="1">
      <c r="A65" s="108" t="s">
        <v>104</v>
      </c>
      <c r="B65" s="109">
        <v>0.025</v>
      </c>
      <c r="C65" s="90"/>
      <c r="D65" s="90"/>
      <c r="E65" s="110" t="str">
        <f>IFERROR((D65-C65)/C65,"")</f>
        <v/>
      </c>
      <c r="F65" s="111" t="s">
        <v>36</v>
      </c>
      <c r="G65" s="90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</row>
    <row r="66" ht="15.75" customHeight="1">
      <c r="A66" s="75" t="s">
        <v>105</v>
      </c>
      <c r="B66" s="112" t="s">
        <v>87</v>
      </c>
      <c r="C66" s="113"/>
      <c r="D66" s="113"/>
      <c r="E66" s="114" t="s">
        <v>87</v>
      </c>
      <c r="F66" s="112" t="s">
        <v>87</v>
      </c>
      <c r="G66" s="113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</row>
    <row r="67" ht="14.25" customHeight="1">
      <c r="E67" s="1"/>
    </row>
    <row r="68" ht="14.25" customHeight="1">
      <c r="E68" s="1"/>
    </row>
    <row r="69" ht="14.25" customHeight="1">
      <c r="E69" s="1"/>
    </row>
    <row r="70" ht="14.25" customHeight="1">
      <c r="E70" s="1"/>
    </row>
    <row r="71" ht="14.25" customHeight="1">
      <c r="E71" s="1"/>
    </row>
    <row r="72" ht="14.25" customHeight="1">
      <c r="E72" s="1"/>
    </row>
    <row r="73" ht="14.25" customHeight="1">
      <c r="E73" s="1"/>
    </row>
    <row r="74" ht="14.25" customHeight="1">
      <c r="E74" s="1"/>
    </row>
    <row r="75" ht="14.25" customHeight="1">
      <c r="E75" s="1"/>
    </row>
    <row r="76" ht="14.25" customHeight="1">
      <c r="E76" s="1"/>
    </row>
    <row r="77" ht="14.25" customHeight="1">
      <c r="E77" s="1"/>
    </row>
    <row r="78" ht="14.25" customHeight="1">
      <c r="E78" s="1"/>
    </row>
    <row r="79" ht="14.25" customHeight="1">
      <c r="E79" s="1"/>
    </row>
    <row r="80" ht="14.25" customHeight="1">
      <c r="E80" s="1"/>
    </row>
    <row r="81" ht="14.25" customHeight="1">
      <c r="E81" s="1"/>
    </row>
    <row r="82" ht="14.25" customHeight="1">
      <c r="E82" s="1"/>
    </row>
    <row r="83" ht="14.25" customHeight="1">
      <c r="E83" s="1"/>
    </row>
    <row r="84" ht="14.25" customHeight="1">
      <c r="E84" s="1"/>
    </row>
    <row r="85" ht="14.25" customHeight="1">
      <c r="E85" s="1"/>
    </row>
    <row r="86" ht="14.25" customHeight="1">
      <c r="E86" s="1"/>
    </row>
    <row r="87" ht="14.25" customHeight="1">
      <c r="E87" s="1"/>
    </row>
    <row r="88" ht="14.25" customHeight="1">
      <c r="E88" s="1"/>
    </row>
    <row r="89" ht="14.25" customHeight="1">
      <c r="E89" s="1"/>
    </row>
    <row r="90" ht="14.25" customHeight="1">
      <c r="E90" s="1"/>
    </row>
    <row r="91" ht="14.25" customHeight="1">
      <c r="E91" s="1"/>
    </row>
    <row r="92" ht="14.25" customHeight="1">
      <c r="E92" s="1"/>
    </row>
    <row r="93" ht="14.25" customHeight="1">
      <c r="E93" s="1"/>
    </row>
    <row r="94" ht="14.25" customHeight="1">
      <c r="E94" s="1"/>
    </row>
    <row r="95" ht="14.25" customHeight="1">
      <c r="E95" s="1"/>
    </row>
    <row r="96" ht="14.25" customHeight="1">
      <c r="E96" s="1"/>
    </row>
    <row r="97" ht="14.25" customHeight="1">
      <c r="E97" s="1"/>
    </row>
    <row r="98" ht="14.25" customHeight="1">
      <c r="E98" s="1"/>
    </row>
    <row r="99" ht="14.25" customHeight="1">
      <c r="E99" s="1"/>
    </row>
    <row r="100" ht="14.25" customHeight="1">
      <c r="E100" s="1"/>
    </row>
  </sheetData>
  <mergeCells count="39">
    <mergeCell ref="F42:G42"/>
    <mergeCell ref="F40:G40"/>
    <mergeCell ref="F41:G41"/>
    <mergeCell ref="F34:G34"/>
    <mergeCell ref="F33:G33"/>
    <mergeCell ref="F35:G35"/>
    <mergeCell ref="F31:G31"/>
    <mergeCell ref="F32:G32"/>
    <mergeCell ref="G48:K48"/>
    <mergeCell ref="F43:G43"/>
    <mergeCell ref="F44:G44"/>
    <mergeCell ref="F45:G45"/>
    <mergeCell ref="B5:C5"/>
    <mergeCell ref="B4:C4"/>
    <mergeCell ref="B7:C7"/>
    <mergeCell ref="A20:C20"/>
    <mergeCell ref="F25:G25"/>
    <mergeCell ref="F30:G30"/>
    <mergeCell ref="F29:G29"/>
    <mergeCell ref="F28:G28"/>
    <mergeCell ref="F26:G26"/>
    <mergeCell ref="F27:G27"/>
    <mergeCell ref="F36:G36"/>
    <mergeCell ref="F24:G24"/>
    <mergeCell ref="B21:C21"/>
    <mergeCell ref="F22:G22"/>
    <mergeCell ref="A21:A22"/>
    <mergeCell ref="A58:A59"/>
    <mergeCell ref="A63:A64"/>
    <mergeCell ref="B58:B59"/>
    <mergeCell ref="A48:A50"/>
    <mergeCell ref="B48:B50"/>
    <mergeCell ref="F38:G38"/>
    <mergeCell ref="F37:G37"/>
    <mergeCell ref="B6:C6"/>
    <mergeCell ref="A2:G2"/>
    <mergeCell ref="C48:F48"/>
    <mergeCell ref="F39:G39"/>
    <mergeCell ref="F23:G23"/>
  </mergeCells>
  <conditionalFormatting sqref="E24">
    <cfRule type="expression" dxfId="0" priority="1" stopIfTrue="1">
      <formula>D24&lt;&gt;"OK"</formula>
    </cfRule>
  </conditionalFormatting>
  <conditionalFormatting sqref="E24">
    <cfRule type="expression" dxfId="1" priority="2" stopIfTrue="1">
      <formula>D24="OK"</formula>
    </cfRule>
  </conditionalFormatting>
  <conditionalFormatting sqref="E26">
    <cfRule type="expression" dxfId="0" priority="3" stopIfTrue="1">
      <formula>D26&gt;$C$26</formula>
    </cfRule>
  </conditionalFormatting>
  <conditionalFormatting sqref="E26">
    <cfRule type="expression" dxfId="1" priority="4" stopIfTrue="1">
      <formula>AND(D26&gt;=$B$26,D26&lt;=$C$26)</formula>
    </cfRule>
  </conditionalFormatting>
  <conditionalFormatting sqref="E26">
    <cfRule type="expression" dxfId="2" priority="5" stopIfTrue="1">
      <formula>D26&lt;$B$26</formula>
    </cfRule>
  </conditionalFormatting>
  <conditionalFormatting sqref="E28">
    <cfRule type="expression" dxfId="0" priority="6" stopIfTrue="1">
      <formula>$D$28&lt;&gt;"OK"</formula>
    </cfRule>
  </conditionalFormatting>
  <conditionalFormatting sqref="E28">
    <cfRule type="expression" dxfId="1" priority="7" stopIfTrue="1">
      <formula>D28="OK"</formula>
    </cfRule>
  </conditionalFormatting>
  <conditionalFormatting sqref="E25">
    <cfRule type="expression" dxfId="0" priority="8" stopIfTrue="1">
      <formula>$D$25&gt;$C$25</formula>
    </cfRule>
  </conditionalFormatting>
  <conditionalFormatting sqref="E25">
    <cfRule type="expression" dxfId="1" priority="9" stopIfTrue="1">
      <formula>AND(D25&gt;=$B$25,D25&lt;=$C$25)</formula>
    </cfRule>
  </conditionalFormatting>
  <conditionalFormatting sqref="E25">
    <cfRule type="expression" dxfId="2" priority="10" stopIfTrue="1">
      <formula>$D$25&lt;$B$25</formula>
    </cfRule>
  </conditionalFormatting>
  <conditionalFormatting sqref="E29">
    <cfRule type="expression" dxfId="0" priority="11" stopIfTrue="1">
      <formula>D29&lt;&gt;"OK"</formula>
    </cfRule>
  </conditionalFormatting>
  <conditionalFormatting sqref="E29">
    <cfRule type="expression" dxfId="1" priority="12" stopIfTrue="1">
      <formula>D29="OK"</formula>
    </cfRule>
  </conditionalFormatting>
  <conditionalFormatting sqref="E30">
    <cfRule type="expression" dxfId="0" priority="13" stopIfTrue="1">
      <formula>D30&lt;&gt;"OK"</formula>
    </cfRule>
  </conditionalFormatting>
  <conditionalFormatting sqref="E30">
    <cfRule type="expression" dxfId="1" priority="14" stopIfTrue="1">
      <formula>D30="OK"</formula>
    </cfRule>
  </conditionalFormatting>
  <conditionalFormatting sqref="E31">
    <cfRule type="expression" dxfId="0" priority="15" stopIfTrue="1">
      <formula>D31&gt;C31</formula>
    </cfRule>
  </conditionalFormatting>
  <conditionalFormatting sqref="E31">
    <cfRule type="expression" dxfId="1" priority="16" stopIfTrue="1">
      <formula>AND(D31&gt;=B31,D31&lt;=C31)</formula>
    </cfRule>
  </conditionalFormatting>
  <conditionalFormatting sqref="E31">
    <cfRule type="expression" dxfId="2" priority="17" stopIfTrue="1">
      <formula>D31&lt;B31</formula>
    </cfRule>
  </conditionalFormatting>
  <conditionalFormatting sqref="E32:E34">
    <cfRule type="expression" dxfId="0" priority="18" stopIfTrue="1">
      <formula>D32&gt;C32</formula>
    </cfRule>
  </conditionalFormatting>
  <conditionalFormatting sqref="E32:E34">
    <cfRule type="expression" dxfId="1" priority="19" stopIfTrue="1">
      <formula>AND(D32&gt;=B32,D32&lt;=C32)</formula>
    </cfRule>
  </conditionalFormatting>
  <conditionalFormatting sqref="E32:E34">
    <cfRule type="expression" dxfId="2" priority="20" stopIfTrue="1">
      <formula>D32&lt;B32</formula>
    </cfRule>
  </conditionalFormatting>
  <conditionalFormatting sqref="E36:E44">
    <cfRule type="expression" dxfId="0" priority="21" stopIfTrue="1">
      <formula>D36&gt;C36</formula>
    </cfRule>
  </conditionalFormatting>
  <conditionalFormatting sqref="E36:E44">
    <cfRule type="expression" dxfId="1" priority="22" stopIfTrue="1">
      <formula>AND(D36&gt;=B36,D36&lt;=C36)</formula>
    </cfRule>
  </conditionalFormatting>
  <conditionalFormatting sqref="E36:E44">
    <cfRule type="expression" dxfId="2" priority="23" stopIfTrue="1">
      <formula>D36&lt;B36</formula>
    </cfRule>
  </conditionalFormatting>
  <conditionalFormatting sqref="E45">
    <cfRule type="expression" dxfId="1" priority="24" stopIfTrue="1">
      <formula>$D$45="NO"</formula>
    </cfRule>
  </conditionalFormatting>
  <conditionalFormatting sqref="E45">
    <cfRule type="expression" dxfId="0" priority="25" stopIfTrue="1">
      <formula>$D$45="SI"</formula>
    </cfRule>
  </conditionalFormatting>
  <conditionalFormatting sqref="F53">
    <cfRule type="expression" dxfId="0" priority="26" stopIfTrue="1">
      <formula>$E$53&gt;$B$53</formula>
    </cfRule>
  </conditionalFormatting>
  <conditionalFormatting sqref="F53">
    <cfRule type="expression" dxfId="1" priority="27" stopIfTrue="1">
      <formula>$E$53&lt;=$B$53</formula>
    </cfRule>
  </conditionalFormatting>
  <conditionalFormatting sqref="F54">
    <cfRule type="expression" dxfId="0" priority="28" stopIfTrue="1">
      <formula>$D$54="FALLA"</formula>
    </cfRule>
  </conditionalFormatting>
  <conditionalFormatting sqref="F54">
    <cfRule type="expression" dxfId="2" priority="29" stopIfTrue="1">
      <formula>D54="CAMBIO"</formula>
    </cfRule>
  </conditionalFormatting>
  <conditionalFormatting sqref="F54">
    <cfRule type="expression" dxfId="1" priority="30" stopIfTrue="1">
      <formula>D54="OK"</formula>
    </cfRule>
  </conditionalFormatting>
  <conditionalFormatting sqref="F52">
    <cfRule type="expression" dxfId="0" priority="31" stopIfTrue="1">
      <formula>E52&gt;$B$52</formula>
    </cfRule>
  </conditionalFormatting>
  <conditionalFormatting sqref="F52">
    <cfRule type="expression" dxfId="1" priority="32" stopIfTrue="1">
      <formula>E52&lt;=$B$52</formula>
    </cfRule>
  </conditionalFormatting>
  <conditionalFormatting sqref="F51">
    <cfRule type="expression" dxfId="3" priority="33" stopIfTrue="1">
      <formula>$E$51=""</formula>
    </cfRule>
  </conditionalFormatting>
  <conditionalFormatting sqref="F51">
    <cfRule type="expression" dxfId="0" priority="34" stopIfTrue="1">
      <formula>E51&gt;$B$51</formula>
    </cfRule>
  </conditionalFormatting>
  <conditionalFormatting sqref="F51">
    <cfRule type="expression" dxfId="1" priority="35" stopIfTrue="1">
      <formula>E51&lt;=$B$51</formula>
    </cfRule>
  </conditionalFormatting>
  <conditionalFormatting sqref="J53">
    <cfRule type="expression" dxfId="3" priority="36" stopIfTrue="1">
      <formula>$I$53=""</formula>
    </cfRule>
  </conditionalFormatting>
  <conditionalFormatting sqref="J53">
    <cfRule type="expression" dxfId="0" priority="37" stopIfTrue="1">
      <formula>$I$53&gt;$B$53</formula>
    </cfRule>
  </conditionalFormatting>
  <conditionalFormatting sqref="J53">
    <cfRule type="expression" dxfId="1" priority="38" stopIfTrue="1">
      <formula>$I$53&lt;=$B$53</formula>
    </cfRule>
  </conditionalFormatting>
  <conditionalFormatting sqref="J54">
    <cfRule type="expression" dxfId="0" priority="39" stopIfTrue="1">
      <formula>$D$54="FALLA"</formula>
    </cfRule>
  </conditionalFormatting>
  <conditionalFormatting sqref="J54">
    <cfRule type="expression" dxfId="2" priority="40" stopIfTrue="1">
      <formula>H54="CAMBIO"</formula>
    </cfRule>
  </conditionalFormatting>
  <conditionalFormatting sqref="J54">
    <cfRule type="expression" dxfId="1" priority="41" stopIfTrue="1">
      <formula>H54="OK"</formula>
    </cfRule>
  </conditionalFormatting>
  <conditionalFormatting sqref="J52">
    <cfRule type="expression" dxfId="3" priority="42" stopIfTrue="1">
      <formula>$I$52=""</formula>
    </cfRule>
  </conditionalFormatting>
  <conditionalFormatting sqref="J52">
    <cfRule type="expression" dxfId="0" priority="43" stopIfTrue="1">
      <formula>I52&gt;$B$52</formula>
    </cfRule>
  </conditionalFormatting>
  <conditionalFormatting sqref="J52">
    <cfRule type="expression" dxfId="1" priority="44" stopIfTrue="1">
      <formula>I52&lt;=$B$52</formula>
    </cfRule>
  </conditionalFormatting>
  <conditionalFormatting sqref="J51">
    <cfRule type="expression" dxfId="3" priority="45" stopIfTrue="1">
      <formula>$I$51=""</formula>
    </cfRule>
  </conditionalFormatting>
  <conditionalFormatting sqref="J51">
    <cfRule type="expression" dxfId="0" priority="46" stopIfTrue="1">
      <formula>I51&gt;$B$51</formula>
    </cfRule>
  </conditionalFormatting>
  <conditionalFormatting sqref="J51">
    <cfRule type="expression" dxfId="1" priority="47" stopIfTrue="1">
      <formula>I51&lt;=$B$51</formula>
    </cfRule>
  </conditionalFormatting>
  <conditionalFormatting sqref="H60">
    <cfRule type="expression" dxfId="3" priority="48" stopIfTrue="1">
      <formula>$E$60=""</formula>
    </cfRule>
  </conditionalFormatting>
  <conditionalFormatting sqref="H60">
    <cfRule type="expression" dxfId="1" priority="49" stopIfTrue="1">
      <formula>$E$60&lt;$B$60</formula>
    </cfRule>
  </conditionalFormatting>
  <conditionalFormatting sqref="H60">
    <cfRule type="expression" dxfId="0" priority="50" stopIfTrue="1">
      <formula>$E$60&gt;$B$60</formula>
    </cfRule>
  </conditionalFormatting>
  <dataValidations>
    <dataValidation type="list" allowBlank="1" showErrorMessage="1" sqref="D24 D28:D30">
      <formula1>Hoja1!$B$2:$B$3</formula1>
    </dataValidation>
    <dataValidation type="list" allowBlank="1" showErrorMessage="1" sqref="D54">
      <formula1>Hoja1!$B$2:$B$4</formula1>
    </dataValidation>
    <dataValidation type="list" allowBlank="1" showErrorMessage="1" sqref="D45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6" width="10.71"/>
  </cols>
  <sheetData>
    <row r="1" ht="14.25" customHeight="1">
      <c r="A1" s="3"/>
    </row>
    <row r="2" ht="14.25" customHeight="1">
      <c r="B2" t="s">
        <v>37</v>
      </c>
      <c r="C2" t="s">
        <v>113</v>
      </c>
    </row>
    <row r="3" ht="14.25" customHeight="1">
      <c r="B3" t="s">
        <v>114</v>
      </c>
      <c r="C3" t="s">
        <v>72</v>
      </c>
    </row>
    <row r="4" ht="14.25" customHeight="1">
      <c r="B4" t="s">
        <v>115</v>
      </c>
    </row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rintOptions/>
  <pageMargins bottom="0.75" footer="0.0" header="0.0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trabajo</Company>
  <ScaleCrop>false</ScaleCrop>
  <HeadingPairs>
    <vt:vector baseType="variant" size="2">
      <vt:variant>
        <vt:lpstr>Hojas de cálculo</vt:lpstr>
      </vt:variant>
      <vt:variant>
        <vt:i4>3</vt:i4>
      </vt:variant>
    </vt:vector>
  </HeadingPairs>
  <TitlesOfParts>
    <vt:vector baseType="lpstr" size="3">
      <vt:lpstr>1 semana</vt:lpstr>
      <vt:lpstr>2 semana</vt:lpstr>
      <vt:lpstr>Hoja1</vt:lpstr>
    </vt:vector>
  </TitlesOfParts>
  <LinksUpToDate>false</LinksUpToDate>
  <SharedDoc>false</SharedDoc>
  <HyperlinksChanged>false</HyperlinksChanged>
  <Application>Microsoft Excel</Application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2009-07-09T17:51:02Z</dcterms:created>
  <dc:creator>pc</dc:creator>
  <cp:lastModifiedBy>User</cp:lastModifiedBy>
  <cp:lastPrinted>2011-11-15T12:05:12Z</cp:lastPrinted>
  <dcterms:modified xsi:type="dcterms:W3CDTF">2022-09-19T02:22:31Z</dcterms:modified>
</cp:coreProperties>
</file>